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9040" windowHeight="15840" activeTab="1"/>
  </bookViews>
  <sheets>
    <sheet name="26.02.2024" sheetId="6" r:id="rId1"/>
    <sheet name="Вар с разделен софинан" sheetId="7" r:id="rId2"/>
  </sheets>
  <definedNames>
    <definedName name="_xlnm.Print_Titles" localSheetId="0">'26.02.2024'!$16:$16</definedName>
    <definedName name="_xlnm.Print_Titles" localSheetId="1">'Вар с разделен софинан'!$20:$20</definedName>
    <definedName name="_xlnm.Print_Area" localSheetId="0">'26.02.2024'!$A$1:$U$75</definedName>
    <definedName name="_xlnm.Print_Area" localSheetId="1">'Вар с разделен софинан'!$A$1:$T$89</definedName>
  </definedNames>
  <calcPr calcId="145621"/>
  <fileRecoveryPr autoRecover="0"/>
</workbook>
</file>

<file path=xl/calcChain.xml><?xml version="1.0" encoding="utf-8"?>
<calcChain xmlns="http://schemas.openxmlformats.org/spreadsheetml/2006/main">
  <c r="T54" i="7" l="1"/>
  <c r="R54" i="7"/>
  <c r="Q54" i="7"/>
  <c r="O54" i="7"/>
  <c r="I54" i="7"/>
  <c r="D54" i="7"/>
  <c r="C54" i="7"/>
  <c r="D61" i="7"/>
  <c r="Q43" i="7" l="1"/>
  <c r="K68" i="7"/>
  <c r="E68" i="7"/>
  <c r="K45" i="7"/>
  <c r="K27" i="7"/>
  <c r="E27" i="7"/>
  <c r="Q45" i="7" l="1"/>
  <c r="H37" i="7" l="1"/>
  <c r="E37" i="7" s="1"/>
  <c r="H35" i="7"/>
  <c r="E66" i="7"/>
  <c r="E63" i="7"/>
  <c r="E60" i="7"/>
  <c r="E52" i="7"/>
  <c r="K40" i="7"/>
  <c r="E40" i="7"/>
  <c r="K37" i="7"/>
  <c r="Q76" i="7"/>
  <c r="K76" i="7"/>
  <c r="E76" i="7"/>
  <c r="T75" i="7"/>
  <c r="Q75" i="7" s="1"/>
  <c r="N75" i="7"/>
  <c r="K75" i="7" s="1"/>
  <c r="H75" i="7"/>
  <c r="E75" i="7" s="1"/>
  <c r="T74" i="7"/>
  <c r="N74" i="7"/>
  <c r="K74" i="7" s="1"/>
  <c r="H74" i="7"/>
  <c r="E74" i="7" s="1"/>
  <c r="T70" i="7"/>
  <c r="Q70" i="7" s="1"/>
  <c r="N70" i="7"/>
  <c r="K70" i="7" s="1"/>
  <c r="H70" i="7"/>
  <c r="E70" i="7" s="1"/>
  <c r="H69" i="7"/>
  <c r="E69" i="7" s="1"/>
  <c r="N61" i="7"/>
  <c r="L67" i="7"/>
  <c r="L61" i="7" s="1"/>
  <c r="H67" i="7"/>
  <c r="E67" i="7" s="1"/>
  <c r="F65" i="7"/>
  <c r="F64" i="7"/>
  <c r="E64" i="7" s="1"/>
  <c r="F62" i="7"/>
  <c r="T61" i="7"/>
  <c r="R61" i="7"/>
  <c r="Q61" i="7"/>
  <c r="P61" i="7"/>
  <c r="J61" i="7"/>
  <c r="F59" i="7"/>
  <c r="H58" i="7"/>
  <c r="E58" i="7" s="1"/>
  <c r="N57" i="7"/>
  <c r="L57" i="7"/>
  <c r="L54" i="7" s="1"/>
  <c r="H57" i="7"/>
  <c r="E57" i="7" s="1"/>
  <c r="N56" i="7"/>
  <c r="H56" i="7"/>
  <c r="F56" i="7"/>
  <c r="H55" i="7"/>
  <c r="T53" i="7"/>
  <c r="T50" i="7" s="1"/>
  <c r="R53" i="7"/>
  <c r="P53" i="7"/>
  <c r="P50" i="7" s="1"/>
  <c r="N53" i="7"/>
  <c r="N50" i="7" s="1"/>
  <c r="H50" i="7"/>
  <c r="F51" i="7"/>
  <c r="F50" i="7" s="1"/>
  <c r="L50" i="7"/>
  <c r="J50" i="7"/>
  <c r="G50" i="7"/>
  <c r="D50" i="7"/>
  <c r="F49" i="7"/>
  <c r="E49" i="7" s="1"/>
  <c r="T48" i="7"/>
  <c r="R48" i="7"/>
  <c r="T47" i="7"/>
  <c r="R47" i="7"/>
  <c r="O47" i="7"/>
  <c r="N46" i="7"/>
  <c r="L46" i="7"/>
  <c r="H46" i="7"/>
  <c r="E46" i="7" s="1"/>
  <c r="T44" i="7"/>
  <c r="R44" i="7"/>
  <c r="L44" i="7"/>
  <c r="R42" i="7"/>
  <c r="N41" i="7"/>
  <c r="K41" i="7" s="1"/>
  <c r="H41" i="7"/>
  <c r="E41" i="7" s="1"/>
  <c r="N39" i="7"/>
  <c r="L39" i="7"/>
  <c r="F39" i="7"/>
  <c r="E39" i="7" s="1"/>
  <c r="T38" i="7"/>
  <c r="R38" i="7"/>
  <c r="N35" i="7"/>
  <c r="K35" i="7" s="1"/>
  <c r="F35" i="7"/>
  <c r="N34" i="7"/>
  <c r="K34" i="7" s="1"/>
  <c r="H34" i="7"/>
  <c r="E34" i="7" s="1"/>
  <c r="T33" i="7"/>
  <c r="R33" i="7"/>
  <c r="O33" i="7"/>
  <c r="N33" i="7"/>
  <c r="K33" i="7" s="1"/>
  <c r="H32" i="7"/>
  <c r="E32" i="7" s="1"/>
  <c r="N31" i="7"/>
  <c r="L31" i="7"/>
  <c r="H31" i="7"/>
  <c r="E31" i="7" s="1"/>
  <c r="H30" i="7"/>
  <c r="E30" i="7" s="1"/>
  <c r="T29" i="7"/>
  <c r="R29" i="7"/>
  <c r="N29" i="7"/>
  <c r="L29" i="7"/>
  <c r="H29" i="7"/>
  <c r="E29" i="7" s="1"/>
  <c r="H28" i="7"/>
  <c r="E28" i="7" s="1"/>
  <c r="L26" i="7"/>
  <c r="H26" i="7"/>
  <c r="E26" i="7" s="1"/>
  <c r="I25" i="7"/>
  <c r="C25" i="7"/>
  <c r="O54" i="6"/>
  <c r="M54" i="6"/>
  <c r="O33" i="6"/>
  <c r="M33" i="6"/>
  <c r="I33" i="6"/>
  <c r="G33" i="6"/>
  <c r="G40" i="6"/>
  <c r="N54" i="7" l="1"/>
  <c r="H54" i="7"/>
  <c r="F54" i="7"/>
  <c r="K44" i="7"/>
  <c r="C23" i="7"/>
  <c r="C21" i="7" s="1"/>
  <c r="E65" i="7"/>
  <c r="Q47" i="7"/>
  <c r="E56" i="7"/>
  <c r="E72" i="7"/>
  <c r="D23" i="7"/>
  <c r="D21" i="7" s="1"/>
  <c r="Q33" i="7"/>
  <c r="Q42" i="7"/>
  <c r="K46" i="7"/>
  <c r="J23" i="7"/>
  <c r="J21" i="7" s="1"/>
  <c r="Q53" i="7"/>
  <c r="Q50" i="7" s="1"/>
  <c r="K57" i="7"/>
  <c r="O25" i="7"/>
  <c r="O23" i="7" s="1"/>
  <c r="O21" i="7" s="1"/>
  <c r="K39" i="7"/>
  <c r="Q44" i="7"/>
  <c r="T72" i="7"/>
  <c r="F25" i="7"/>
  <c r="Q48" i="7"/>
  <c r="K67" i="7"/>
  <c r="K61" i="7" s="1"/>
  <c r="K31" i="7"/>
  <c r="Q38" i="7"/>
  <c r="I23" i="7"/>
  <c r="I21" i="7" s="1"/>
  <c r="K29" i="7"/>
  <c r="R50" i="7"/>
  <c r="F61" i="7"/>
  <c r="H61" i="7"/>
  <c r="Q29" i="7"/>
  <c r="E51" i="7"/>
  <c r="E50" i="7" s="1"/>
  <c r="E59" i="7"/>
  <c r="T25" i="7"/>
  <c r="T23" i="7" s="1"/>
  <c r="H72" i="7"/>
  <c r="L25" i="7"/>
  <c r="K72" i="7"/>
  <c r="P23" i="7"/>
  <c r="P21" i="7" s="1"/>
  <c r="E35" i="7"/>
  <c r="E25" i="7" s="1"/>
  <c r="K26" i="7"/>
  <c r="E55" i="7"/>
  <c r="Q74" i="7"/>
  <c r="Q72" i="7" s="1"/>
  <c r="H25" i="7"/>
  <c r="N25" i="7"/>
  <c r="K53" i="7"/>
  <c r="K50" i="7" s="1"/>
  <c r="K56" i="7"/>
  <c r="E62" i="7"/>
  <c r="N72" i="7"/>
  <c r="R25" i="7"/>
  <c r="I53" i="6"/>
  <c r="G53" i="6"/>
  <c r="G51" i="6"/>
  <c r="I51" i="6"/>
  <c r="K54" i="7" l="1"/>
  <c r="R23" i="7"/>
  <c r="R21" i="7" s="1"/>
  <c r="E54" i="7"/>
  <c r="E61" i="7"/>
  <c r="T21" i="7"/>
  <c r="T16" i="7" s="1"/>
  <c r="H23" i="7"/>
  <c r="H21" i="7" s="1"/>
  <c r="H16" i="7" s="1"/>
  <c r="L23" i="7"/>
  <c r="L21" i="7" s="1"/>
  <c r="K25" i="7"/>
  <c r="Q25" i="7"/>
  <c r="Q23" i="7" s="1"/>
  <c r="Q21" i="7" s="1"/>
  <c r="F23" i="7"/>
  <c r="F21" i="7" s="1"/>
  <c r="N23" i="7"/>
  <c r="N21" i="7" s="1"/>
  <c r="N16" i="7" s="1"/>
  <c r="U32" i="6"/>
  <c r="S32" i="6"/>
  <c r="O28" i="6"/>
  <c r="O22" i="6"/>
  <c r="M22" i="6"/>
  <c r="U24" i="6"/>
  <c r="S24" i="6"/>
  <c r="R24" i="6"/>
  <c r="O24" i="6"/>
  <c r="M24" i="6"/>
  <c r="I22" i="6"/>
  <c r="K23" i="7" l="1"/>
  <c r="K21" i="7" s="1"/>
  <c r="E23" i="7"/>
  <c r="E21" i="7" s="1"/>
  <c r="G49" i="6"/>
  <c r="I49" i="6"/>
  <c r="I54" i="6"/>
  <c r="I48" i="6"/>
  <c r="O47" i="6"/>
  <c r="M47" i="6"/>
  <c r="I47" i="6"/>
  <c r="G46" i="6"/>
  <c r="O46" i="6"/>
  <c r="I46" i="6"/>
  <c r="O34" i="6"/>
  <c r="O29" i="6"/>
  <c r="O26" i="6"/>
  <c r="M26" i="6"/>
  <c r="I26" i="6"/>
  <c r="U60" i="6" l="1"/>
  <c r="U43" i="6" l="1"/>
  <c r="U35" i="6"/>
  <c r="U38" i="6"/>
  <c r="S35" i="6"/>
  <c r="U39" i="6"/>
  <c r="U36" i="6"/>
  <c r="S38" i="6"/>
  <c r="R38" i="6" s="1"/>
  <c r="P38" i="6"/>
  <c r="S39" i="6"/>
  <c r="S36" i="6"/>
  <c r="S43" i="6"/>
  <c r="P28" i="6"/>
  <c r="U28" i="6"/>
  <c r="S28" i="6"/>
  <c r="L28" i="6"/>
  <c r="I60" i="6"/>
  <c r="R39" i="6" l="1"/>
  <c r="R32" i="6"/>
  <c r="R28" i="6"/>
  <c r="R35" i="6"/>
  <c r="R36" i="6"/>
  <c r="U21" i="6"/>
  <c r="O36" i="6" l="1"/>
  <c r="O43" i="6"/>
  <c r="I55" i="6"/>
  <c r="O37" i="6"/>
  <c r="M37" i="6"/>
  <c r="I37" i="6"/>
  <c r="F37" i="6" s="1"/>
  <c r="M36" i="6"/>
  <c r="I27" i="6"/>
  <c r="I25" i="6"/>
  <c r="F54" i="6" l="1"/>
  <c r="M44" i="6"/>
  <c r="Q43" i="6"/>
  <c r="L43" i="6"/>
  <c r="I23" i="6"/>
  <c r="O60" i="6" l="1"/>
  <c r="I34" i="6"/>
  <c r="M50" i="6" l="1"/>
  <c r="U41" i="6"/>
  <c r="S41" i="6"/>
  <c r="Q41" i="6"/>
  <c r="O41" i="6"/>
  <c r="M41" i="6"/>
  <c r="L41" i="6"/>
  <c r="K41" i="6"/>
  <c r="H41" i="6"/>
  <c r="E41" i="6"/>
  <c r="S50" i="6"/>
  <c r="U50" i="6"/>
  <c r="R50" i="6"/>
  <c r="Q50" i="6"/>
  <c r="K50" i="6"/>
  <c r="R43" i="6"/>
  <c r="I42" i="6"/>
  <c r="I41" i="6" s="1"/>
  <c r="G42" i="6"/>
  <c r="G41" i="6" s="1"/>
  <c r="F55" i="6"/>
  <c r="R62" i="6"/>
  <c r="U61" i="6"/>
  <c r="R61" i="6" s="1"/>
  <c r="R60" i="6"/>
  <c r="U56" i="6"/>
  <c r="R56" i="6" s="1"/>
  <c r="R44" i="6"/>
  <c r="P44" i="6"/>
  <c r="P21" i="6"/>
  <c r="K19" i="6" l="1"/>
  <c r="K17" i="6" s="1"/>
  <c r="R41" i="6"/>
  <c r="Q19" i="6"/>
  <c r="Q17" i="6" s="1"/>
  <c r="R21" i="6"/>
  <c r="L54" i="6"/>
  <c r="O50" i="6"/>
  <c r="F42" i="6"/>
  <c r="F41" i="6" s="1"/>
  <c r="U58" i="6"/>
  <c r="R58" i="6"/>
  <c r="P19" i="6"/>
  <c r="P17" i="6" s="1"/>
  <c r="S44" i="6"/>
  <c r="U44" i="6"/>
  <c r="U19" i="6" s="1"/>
  <c r="S21" i="6"/>
  <c r="L50" i="6" l="1"/>
  <c r="R19" i="6"/>
  <c r="R17" i="6" s="1"/>
  <c r="U17" i="6"/>
  <c r="U12" i="6" s="1"/>
  <c r="S19" i="6"/>
  <c r="S17" i="6" s="1"/>
  <c r="I29" i="6" l="1"/>
  <c r="L29" i="6" l="1"/>
  <c r="L37" i="6" l="1"/>
  <c r="L36" i="6" l="1"/>
  <c r="L47" i="6" l="1"/>
  <c r="F47" i="6" l="1"/>
  <c r="G30" i="6" l="1"/>
  <c r="I30" i="6"/>
  <c r="O30" i="6" l="1"/>
  <c r="F51" i="6" l="1"/>
  <c r="J21" i="6"/>
  <c r="D21" i="6"/>
  <c r="F34" i="6" l="1"/>
  <c r="L34" i="6"/>
  <c r="F40" i="6"/>
  <c r="G21" i="6" l="1"/>
  <c r="F49" i="6" l="1"/>
  <c r="F48" i="6"/>
  <c r="O21" i="6" l="1"/>
  <c r="M21" i="6" l="1"/>
  <c r="M19" i="6" s="1"/>
  <c r="M17" i="6" s="1"/>
  <c r="I45" i="6" l="1"/>
  <c r="G52" i="6"/>
  <c r="L26" i="6" l="1"/>
  <c r="L22" i="6" l="1"/>
  <c r="L33" i="6"/>
  <c r="I24" i="6" l="1"/>
  <c r="I21" i="6" s="1"/>
  <c r="L30" i="6" l="1"/>
  <c r="L24" i="6"/>
  <c r="F24" i="6" l="1"/>
  <c r="O44" i="6"/>
  <c r="J44" i="6"/>
  <c r="I44" i="6"/>
  <c r="E44" i="6"/>
  <c r="D44" i="6"/>
  <c r="F46" i="6" l="1"/>
  <c r="L46" i="6"/>
  <c r="G44" i="6"/>
  <c r="L44" i="6" l="1"/>
  <c r="F23" i="6" l="1"/>
  <c r="L62" i="6" l="1"/>
  <c r="O61" i="6"/>
  <c r="L61" i="6" s="1"/>
  <c r="L60" i="6"/>
  <c r="O56" i="6"/>
  <c r="L56" i="6" s="1"/>
  <c r="L21" i="6"/>
  <c r="J19" i="6" l="1"/>
  <c r="J17" i="6" s="1"/>
  <c r="L58" i="6"/>
  <c r="O58" i="6"/>
  <c r="O19" i="6" l="1"/>
  <c r="O17" i="6" s="1"/>
  <c r="O12" i="6" s="1"/>
  <c r="L19" i="6"/>
  <c r="L17" i="6" s="1"/>
  <c r="F62" i="6" l="1"/>
  <c r="I61" i="6"/>
  <c r="F61" i="6" s="1"/>
  <c r="F60" i="6"/>
  <c r="I56" i="6"/>
  <c r="F56" i="6" s="1"/>
  <c r="F53" i="6"/>
  <c r="F52" i="6"/>
  <c r="E50" i="6"/>
  <c r="F45" i="6"/>
  <c r="F33" i="6"/>
  <c r="F29" i="6"/>
  <c r="F27" i="6"/>
  <c r="F26" i="6"/>
  <c r="F25" i="6"/>
  <c r="F22" i="6"/>
  <c r="I50" i="6"/>
  <c r="I19" i="6" l="1"/>
  <c r="F50" i="6"/>
  <c r="F44" i="6"/>
  <c r="I58" i="6"/>
  <c r="I17" i="6" s="1"/>
  <c r="D19" i="6"/>
  <c r="D17" i="6" s="1"/>
  <c r="E19" i="6"/>
  <c r="E17" i="6" s="1"/>
  <c r="F30" i="6"/>
  <c r="F58" i="6"/>
  <c r="G50" i="6"/>
  <c r="G19" i="6" s="1"/>
  <c r="F21" i="6" l="1"/>
  <c r="F19" i="6" s="1"/>
  <c r="F17" i="6" s="1"/>
  <c r="I12" i="6"/>
  <c r="G17" i="6" l="1"/>
</calcChain>
</file>

<file path=xl/sharedStrings.xml><?xml version="1.0" encoding="utf-8"?>
<sst xmlns="http://schemas.openxmlformats.org/spreadsheetml/2006/main" count="287" uniqueCount="122">
  <si>
    <t>№ 
пп</t>
  </si>
  <si>
    <t>км</t>
  </si>
  <si>
    <t xml:space="preserve">   в том числе:</t>
  </si>
  <si>
    <t>Проектные и изыскательские работы, строительный контроль, авторский надзор</t>
  </si>
  <si>
    <t>пог. м</t>
  </si>
  <si>
    <t>1.</t>
  </si>
  <si>
    <t>2.</t>
  </si>
  <si>
    <t>3.</t>
  </si>
  <si>
    <t>4.</t>
  </si>
  <si>
    <t>5.</t>
  </si>
  <si>
    <t>7.</t>
  </si>
  <si>
    <t>8.</t>
  </si>
  <si>
    <t>9.</t>
  </si>
  <si>
    <t>11.</t>
  </si>
  <si>
    <t>12.</t>
  </si>
  <si>
    <t>13.</t>
  </si>
  <si>
    <t>в том числе</t>
  </si>
  <si>
    <t>из республи-
канского 
бюджета 
Чувашской 
Республики</t>
  </si>
  <si>
    <t>10.</t>
  </si>
  <si>
    <t xml:space="preserve">Капитальный ремонт автомобильных дорог </t>
  </si>
  <si>
    <t>Ремонт автомобильных дорог</t>
  </si>
  <si>
    <t>Нанесение дорожной разметки</t>
  </si>
  <si>
    <t>Финансирование объемов дорожных работ по разделу I ‒ всего</t>
  </si>
  <si>
    <t>Финансирование объемов дорожных работ по разделу II ‒ всего</t>
  </si>
  <si>
    <t>Проведение диагностики после капитального ремонта и ремонта автомобильных дорог</t>
  </si>
  <si>
    <t>II. Содержание, проведение диагностики и проектирование по капитальному ремонту и ремонту автомобильных дорог общего пользования регионального или межмуниципального значения</t>
  </si>
  <si>
    <t>14.</t>
  </si>
  <si>
    <t>15.</t>
  </si>
  <si>
    <t>всего,
тыс. рублей</t>
  </si>
  <si>
    <t>Наименование автомобильных дорог,             объектов</t>
  </si>
  <si>
    <t>6.</t>
  </si>
  <si>
    <t>Ремонт искусственных дорожных сооружений</t>
  </si>
  <si>
    <t>Капитальный ремонт искусственных дорожных сооружений</t>
  </si>
  <si>
    <t>Финансирование объемов дорожных работ по разделу III ‒ всего</t>
  </si>
  <si>
    <t>III. Капитальный ремонт и ремонт автомобильных дорог общего пользования регионального и межмуниципального значения в рамках федерального проекта «Содействие развитию автомобильных дорог регионального, межмуниципального и местного значения» государственной программы Российской Федерации «Развитие транспортной системы» на 2022 и 2023 годы</t>
  </si>
  <si>
    <t>из федерального бюджета</t>
  </si>
  <si>
    <t xml:space="preserve">Капитальный ремонт автомобильной дороги «Аниш» на участке км 83+285 – км 96+600 в Ибресинском районе Чувашской Республики  (кадастровый номер а.д. 21:19:000000:123)  </t>
  </si>
  <si>
    <t>Капитальный ремонт автомобильной дороги Вурнары − Убеево − Красноармейское на участке км 11+967 − км 20+377 в Вурнарском районе Чувашской Республики (2Б этап ПК76+83 − ПК84+00) (кадастровый номер а.д. 21:09:000000:402)</t>
  </si>
  <si>
    <t>Капитальный ремонт автомобильной дороги «Цивильск – Ульяновск» – Ачакасы – Янгорчино – «Вурнары – Убеево – Красноармейское» на участке км 5+000 – км 21+315 в Канашском районе Чувашской Республики, 1 этап, км 15+843 − км 21+315 (кадастровый номер а.д. 21:11:000000:1266)</t>
  </si>
  <si>
    <t xml:space="preserve">Ремонт автомобильной дороги Калинино – Батырево – Яльчики (в том числе подъезд к 
с. Яльчики), км 56+794 – км 63+300 в Комсомольском районе Чувашской Республики (кадастровый номер а.д. 21:09:000000:2355)  </t>
  </si>
  <si>
    <t>Капитальный ремонт автомобильной дороги Ибреси – Березовка – Кудеиха, км 0+000 – км 10+000 в Ибресинском районе Чувашской Республики (I этап ПК60+00 – ПК100+12) (кадастровый номер а.д. 21:00:000000:261)</t>
  </si>
  <si>
    <t xml:space="preserve">Ремонт (восстановление слоев износа) автомобильной дороги Урмары – Ковали – Нурлаты на участке км 0+000 − км 12+800 в Урмарском районе Чувашской Республики (кадастровый номер а.д.21:19:000000:2190 ) </t>
  </si>
  <si>
    <t xml:space="preserve">Ремонт моста через р. Сорма на км 47+795 автомобильной дороги Никольское – Ядрин – Калинино в Аликовском районе Чувашской Республики (кадастровый номер а.д. 21:24:000000:2333) </t>
  </si>
  <si>
    <t xml:space="preserve">Содержание автомобильных дорог, обеспечение транспортной безопасности </t>
  </si>
  <si>
    <t>Ремонт (восстановление слоев износа) автомобильной дороги Моргауши − Тораево − а.д. «Сура» на участке км 0+000 – км 5+300 в Моргаушском районе Чувашской Республики  (кадастровый номер а.д. 21:17:000000:2382)</t>
  </si>
  <si>
    <t>Ремонт трубы на км 6+080 автомобильной дороги «Чебоксары – Сурское» − Мишуково − Ардатов (до границы Мордовской Республики) в Порецком районе Чувашской Республики (кадастровый номер а.д. 21:18:000000:4709)</t>
  </si>
  <si>
    <t>Капитальный ремонт автомобильной дороги «Волга» − Марпосад − Октябрьское − Козловка на участке км 40+100 – км 49+400 в Козловском районе Чувашской Республики  (кадастровый номер а.д. 21:16:000000:7615)</t>
  </si>
  <si>
    <t>Капитальный ремонт автомобильной дороги Чебоксары – Сурское (до границы Ульяновской области), км 41+330 – км 53+120 в Красноармейском районе Чувашской Республики (2А этап, км 41+330 – км 44+000) (кадастровый номер а.д. 21:00:000000:262)</t>
  </si>
  <si>
    <t>Капитальный ремонт автомобильной дороги «Цивильск – Ульяновск» – Ачакасы – Янгорчино – «Вурнары – Убеево – Красноармейское» на участке км 5+000 – км 21+315 в Канашском районе Чувашской Республики (2 этап ПК0+00 − ПК108+00) (кадастровый номер а.д. 21:11:000000:1266)</t>
  </si>
  <si>
    <t xml:space="preserve">Капитальный ремонт автомобильной дороги Комсомольское – Яльчики – Буинск (до границы Республики Татарстан) на участке 
км 9+060 – км 18+800 в Яльчикском районе Чувашской Республики  (кадастровый номер а.д. 21:13:000000:659)  </t>
  </si>
  <si>
    <t xml:space="preserve">Капитальный ремонт моста через реку 
Б. Аниш на км 11+954 автомобильной дороги «Волга» – Марпосад – Октябрьское – Козловка  в Мариинско-Посадском районе Чувашской Республики (кадастровый номер а.д. 21:16:000000:7615)  </t>
  </si>
  <si>
    <t>Ремонт (восстановление слоев износа) автомобильной дороги «Сура» на участке 
км 0+016 – км 0+772, км 2+176 – км 8+880 в Моргаушском районе Чувашской Республики (кадастровый номер а.д. 21:17:000000:2682)</t>
  </si>
  <si>
    <t>Ремонт (восстановление слоев износа) автомобильной дороги Калинино – Батыре-
во – Яльчики (в том числе подъезд к 
с. Яльчики) на участках км 13+529 – км 14+361, км 15+735 – км 16+200 в Вурнарском муниципальном округе Чувашской Республики (кадастровый номер а.д. 21:09:000000:2355)</t>
  </si>
  <si>
    <t>Ремонт (восстановление слоев износа) автомобильной дороги Калинино – Батыре-
во – Яльчики (в том числе подъезд к 
с. Яльчики) на участке км 93+870 – км 96+970 в Батыревском муниципальном округе Чувашской Республики (кадастровый номер а.д. 21:09:000000:2355)</t>
  </si>
  <si>
    <t>Ремонт моста через р. Сура на км 163+568 автомобильной дороги «Аниш» (а.д. «Вол-
га» – Урмары – Канаш – Ибреси – Алатырь) в Алатырском районе Чувашской Республики (кадастровый номер а.д. 21:19:000000:123)</t>
  </si>
  <si>
    <t xml:space="preserve">Ремонт моста через р. Киря на км 122+799 автомобильной дороги «Аниш»  
(а.д. «Волга» – Урмары – Канаш – Ибреси – Алатырь) в Ибресинском районе Чувашской Республики (кадастровый номер а.д. 21:19:000000:123) </t>
  </si>
  <si>
    <t xml:space="preserve">Ремонт (восстановление слоев износа) автомобильной дороги «Волга» − Вурман-
касы − РГУ «Реабилитационный центр для ветеранов и инвалидов» на участке км 0+000 – км 3+224 в Чебоксарском районе Чувашской Республики (кадастровый номер а.д. 21:21:000000:1239)  </t>
  </si>
  <si>
    <t>казначейский кредит</t>
  </si>
  <si>
    <t xml:space="preserve"> Капитальный ремонт автомобильной дороги Моргауши – Тораево – а.д. «Сура», 
км 16+800 – км 24+020 в Моргаушском и Ядринском районах Чувашской Республики, 
1 этап, км 16+800 − км 17+760 (кадастровый номер а.д. 21:17:000000:2382)</t>
  </si>
  <si>
    <t>Капитальный ремонт автомобильной дороги Шихазаны – Калинино с доведением геометрических параметров до норм 
IV категории на участке км 15+624 – 
км 28+000 в Вурнарском районе Чувашской Республики, 1 этап (кадастровый номер 
а.д. 21:11:000000:1267)</t>
  </si>
  <si>
    <t>Капитальный ремонт автомобильной дороги Шихазаны – Калинино с доведением геометрических параметров до норм 
IV категории на участке км 15+624 – 
км 28+000 в Вурнарском районе Чувашской Республики, 2 этап (кадастровый номер а.д. 21:11:000000:1267)</t>
  </si>
  <si>
    <t xml:space="preserve"> Капитальный ремонт автомобильной дороги «Чебоксары – Сурское» – с. Порецкое на участке км 1+000 – км 1+420 в Порецком муниципальном округе Чувашской Республики (кадастровый номер а.д. 21:18:000000:3022)</t>
  </si>
  <si>
    <t>Капитальный ремонт автомобильной дороги Вурнары − Убеево − Красноармейское на участке км 11+967 − км 20+377 в Вурнарском районе Чувашской Республики (1 этап ПК0+00 − ПК40+00) (кадастровый номер а.д. 21:09:000000:402)</t>
  </si>
  <si>
    <t>Капитальный ремонт автомобильной дороги Канаш – Тюлькой – Словаши – а.д. «Волга» на участке км 22+000 – км 28+364 в Канашском районе Чувашской Республики (2 этап ПК0+00 − ПК35+80) (кадастровый номер а.д. 21:04:000000:674)</t>
  </si>
  <si>
    <t xml:space="preserve">Ремонт (восстановление слоев износа) автомобильной дороги «Аниш» (а.д. «Волга» – Урмары – Канаш – Ибреси – Алатырь) на участке км 0+000 – км 15+000 в Урмарском муниципальном округе Чувашской Республики (кадастровый номер а.д. 21:19:000000:123)  </t>
  </si>
  <si>
    <t xml:space="preserve">Капитальный ремонт моста через реку Сугутка на км 35+719 автомобильной дороги «Аниш» (а.д. «Волга» – Урмары – Канаш – Ибреси – Алатырь) в Янтиковском муниципальном округе Чувашской Республики (кадастровый номер а.д. 21:19:000000:123)  </t>
  </si>
  <si>
    <t xml:space="preserve">Ремонт моста через реку Шатьма на км 23+213 автомобильной дороги Цивильск – Красноармейское – Кюль-Сирма в Красноармейском муниципальном округе Чувашской Республики (кадастровый номер а.д.  21:01:000000:385) </t>
  </si>
  <si>
    <t>УТВЕРЖДЕНО</t>
  </si>
  <si>
    <t xml:space="preserve">постановлением Кабинета Министров </t>
  </si>
  <si>
    <t>Чувашской Республики
от</t>
  </si>
  <si>
    <t>Капитальный ремонт автомобильной дороги Чебоксары – Сурское (до границы Ульяновской области) на участке км 200+015 – км 200+715  в Алатырском районе Чувашской Республики (кадастровый номер а.д. 21:00:000000:262)</t>
  </si>
  <si>
    <t>Капитальный ремонт автомобильной дороги Ибреси – Березовка – Кудеиха, км 0+000 – км 10+000 в Ибресинском районе Чувашской Республики (2 этап ПК0+00 – ПК60+00) (кадастровый номер а.д. 21:00:000000:261)</t>
  </si>
  <si>
    <t xml:space="preserve"> Капитальный ремонт автомобильной дороги Моргауши – Тораево – а.д. «Сура», км 16+800 – км 24+020 в Моргаушском и Ядринском районах Чувашской Республики, 
3 этап, км 20+420 − км 24+020 (кадастровый номер а.д. 21:17:000000:2382)</t>
  </si>
  <si>
    <t xml:space="preserve"> Капитальный ремонт автомобильной дороги Моргауши – Тораево – а.д. «Сура», км 16+800 – км 24+020 в Моргаушском и Ядринском районах Чувашской Республики, 
2 этап, км 17+760 − км 20+420 (кадастровый номер а.д. 21:17:000000:2382)</t>
  </si>
  <si>
    <t>16.</t>
  </si>
  <si>
    <t>17.</t>
  </si>
  <si>
    <t>18.</t>
  </si>
  <si>
    <t>19.</t>
  </si>
  <si>
    <t>20.</t>
  </si>
  <si>
    <t>Капитальный ремонт автомобильной дороги «Цивильск – Ульяновск» – Ачакасы – Янгорчино – «Вурнары – Убеево – Красноармейское» на участке км 5+000 – км 21+315 в Канашском районе Чувашской Республики, 2 этап, ПК0+00 – ПК108+00 (кадастровый номер а.д. 21:11:000000:1266)</t>
  </si>
  <si>
    <t xml:space="preserve">Капитальный ремонт автомобильной дороги Аликово – Старые Атаи – а.д. «Сура» на участке км 15+500 – км 19+115 в Аликовском районе Чувашской Республики  (кадастровый номер а.д. 21:07:000000:96)  </t>
  </si>
  <si>
    <t xml:space="preserve">Р А С П Р Е Д Е Л Е Н И Е 
средств республиканского бюджета Чувашской Республики на капитальный ремонт и ремонт автомобильных дорог общего пользования регионального или межмуниципального значения и нанесение дорожной разметки на них, 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дороги», на содержание, проведение диагностики и проектирование по капитальному ремонту и ремонту автомобильных дорог общего пользования регионального или межмуниципального значения на 2024 год и на плановый период 2025 и 2026 годов </t>
  </si>
  <si>
    <t xml:space="preserve">Планируемые объемы работ по капитальному ремонту, 
ремонту и содержанию автомобильных дорог по выделенным на 2024 год лимитам </t>
  </si>
  <si>
    <t xml:space="preserve">Планируемые объемы работ по капитальному ремонту, 
ремонту и содержанию автомобильных дорог по выделенным на 2025 год лимитам </t>
  </si>
  <si>
    <t xml:space="preserve">Планируемые объемы работ по капитальному ремонту, 
ремонту и содержанию автомобильных дорог по выделенным на 2026 год лимитам </t>
  </si>
  <si>
    <t>Финансирование объемов дорожных работ по разделам I, II, III ‒ всего</t>
  </si>
  <si>
    <t>I. Капитальный ремонт и ремонт автомобильных дорог общего пользования регионального или межмуниципального значения и нанесение дорожной разметки на них, 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</si>
  <si>
    <t>от 25.01.2024 № 18</t>
  </si>
  <si>
    <t>подрядчик</t>
  </si>
  <si>
    <t>в торгах</t>
  </si>
  <si>
    <t>ООО "Универсал"</t>
  </si>
  <si>
    <t>ООО "СК "Волга"</t>
  </si>
  <si>
    <t>примечания</t>
  </si>
  <si>
    <t>ООО "ДорТех" 
ГК 52-р/23 
от 12.12.23
на сумму 
111 421,1468</t>
  </si>
  <si>
    <t>ООО "Воддорстрой" 
ГК 50-р/23 
от 15.12.23 
на сумму
30 969,9</t>
  </si>
  <si>
    <t>ООО "Воддорстрой" 
ГК 48-р/23 
от 05.12.23 на сумму
220 462,0</t>
  </si>
  <si>
    <t>ООО «Элитстрой"
ГК 201-р/22 
от 23.12.22 
на сумму
270 801,623</t>
  </si>
  <si>
    <t>АО "Дорисс"
ГК 45-р/23 
от 02.12.23 
на сумму 
177 506,986</t>
  </si>
  <si>
    <t>ООО "Воддорстрой" 
ГК 98-р/22
от 04.04.22 
на сумму 
167 012,134</t>
  </si>
  <si>
    <t>ООО "Воддорстрой" 
ГК 47-р/23 
от 05.12.23 
на сумму 
231 900,0</t>
  </si>
  <si>
    <t xml:space="preserve">ООО "ДорТех" 
ГК194-р/22 
от 24.11.22 
на сумму 
171 328,343 </t>
  </si>
  <si>
    <t xml:space="preserve">ООО "Стройком"
 ГК 56-р/23 
от 25.12.23 
на сумму 
93 415,56504 </t>
  </si>
  <si>
    <t xml:space="preserve">ООО "Стройком" 
ГК 54-р/23 
от 29.12.23 
на сумму 
117 404,75790 </t>
  </si>
  <si>
    <t>ООО "Эльбрус" 
ГК 55-р/23 
от 20.12.23 
на сумму 
12 111,692</t>
  </si>
  <si>
    <t>ООО "Автодор" 
ГК 58-р/23 
от 26.12.23 
на сумму 
38 880,533</t>
  </si>
  <si>
    <t>ООО "Мостовик" 
ГК 200-р/22 
от 23.12.23 
на сумму 
81 227,300</t>
  </si>
  <si>
    <t>в торги по 2 полугодии 2023 г</t>
  </si>
  <si>
    <t>Увеличение стоимости работ в 2024 году от планируемого выполнения, зеркальное уменьшение в 2025 году</t>
  </si>
  <si>
    <t>Экономия по результатам торгов, уменьшение в 2025 г.</t>
  </si>
  <si>
    <t>Увеличение стоимости по МНЦК в 2025 г.</t>
  </si>
  <si>
    <t>Перераспределение экономии по результатам торгов</t>
  </si>
  <si>
    <t>Экономия по результатам торгов</t>
  </si>
  <si>
    <t>Перераспределение финансирования между ФБ и РБ в 2024 году</t>
  </si>
  <si>
    <t>Перераспределение по результатам торгов между ФБ и РБ</t>
  </si>
  <si>
    <t>Уменьшение по сопоставительной ВОиСР от фактически выполненных работ</t>
  </si>
  <si>
    <t>Перераспределение финансирования между ФБ и РБ в 2024 году, увеличесние стоимости работ по разрабатываемой ПД</t>
  </si>
  <si>
    <t>увеличение сроков выполнения работ до 2026 г. в соответствии с ПОС и МНЦК, так как судебные разбирательства не завершены</t>
  </si>
  <si>
    <t>Приложение</t>
  </si>
  <si>
    <t xml:space="preserve">к постановлению Кабинета Министров </t>
  </si>
  <si>
    <t xml:space="preserve"> Капитальный ремонт автомобильной дороги Моргауши – Тораево – а.д. «Сура», км 16+800 – км 24+020 в Моргаушском и Ядринском районах Чувашской Республики, 3 этап, км 20+420 − км 24+020 (кадастровый номер а.д. 21:17:000000:2382)</t>
  </si>
  <si>
    <t xml:space="preserve"> Капитальный ремонт автомобильной дороги Моргауши – Тораево – а.д. «Сура», км 16+800 – км 24+020 в Моргаушском и Ядринском районах Чувашской Республики, 2 этап, км 17+760 − км 20+420 (кадастровый номер а.д. 21:17:000000:2382)</t>
  </si>
  <si>
    <t>от 27.03.2024   № 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</si>
</sst>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00"/>
    <numFmt numFmtId="167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3"/>
      <name val="Arial Cyr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rgb="FF00B0F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4" fontId="23" fillId="0" borderId="15">
      <alignment horizontal="right" vertical="top" shrinkToFit="1"/>
    </xf>
  </cellStyleXfs>
  <cellXfs count="132">
    <xf numFmtId="0" fontId="0" fillId="0" borderId="0" xfId="0"/>
    <xf numFmtId="166" fontId="19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166" fontId="19" fillId="0" borderId="0" xfId="0" applyNumberFormat="1" applyFont="1" applyAlignment="1">
      <alignment vertical="center" wrapText="1"/>
    </xf>
    <xf numFmtId="166" fontId="19" fillId="0" borderId="0" xfId="0" applyNumberFormat="1" applyFont="1" applyAlignment="1">
      <alignment wrapText="1"/>
    </xf>
    <xf numFmtId="0" fontId="19" fillId="0" borderId="0" xfId="0" applyFont="1" applyAlignment="1">
      <alignment wrapText="1"/>
    </xf>
    <xf numFmtId="0" fontId="22" fillId="0" borderId="0" xfId="0" applyFont="1" applyAlignment="1">
      <alignment vertical="top" wrapText="1"/>
    </xf>
    <xf numFmtId="166" fontId="19" fillId="0" borderId="0" xfId="0" applyNumberFormat="1" applyFont="1" applyAlignment="1">
      <alignment vertical="top" wrapText="1"/>
    </xf>
    <xf numFmtId="4" fontId="19" fillId="0" borderId="0" xfId="0" applyNumberFormat="1" applyFont="1" applyAlignment="1">
      <alignment vertical="top" wrapText="1"/>
    </xf>
    <xf numFmtId="166" fontId="20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center" wrapText="1"/>
    </xf>
    <xf numFmtId="164" fontId="20" fillId="0" borderId="0" xfId="0" applyNumberFormat="1" applyFont="1" applyAlignment="1">
      <alignment horizontal="center" vertical="top" wrapText="1"/>
    </xf>
    <xf numFmtId="166" fontId="20" fillId="0" borderId="0" xfId="0" applyNumberFormat="1" applyFont="1" applyAlignment="1">
      <alignment vertical="center" wrapText="1"/>
    </xf>
    <xf numFmtId="166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 vertical="center" wrapText="1"/>
    </xf>
    <xf numFmtId="166" fontId="20" fillId="0" borderId="0" xfId="0" applyNumberFormat="1" applyFont="1" applyAlignment="1">
      <alignment horizontal="center" vertical="center" wrapText="1"/>
    </xf>
    <xf numFmtId="166" fontId="19" fillId="0" borderId="0" xfId="0" applyNumberFormat="1" applyFont="1" applyAlignment="1">
      <alignment horizontal="left" vertical="center" wrapText="1"/>
    </xf>
    <xf numFmtId="166" fontId="19" fillId="0" borderId="0" xfId="0" applyNumberFormat="1" applyFont="1" applyAlignment="1">
      <alignment horizontal="left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center" wrapText="1"/>
    </xf>
    <xf numFmtId="0" fontId="20" fillId="0" borderId="0" xfId="0" quotePrefix="1" applyFont="1" applyAlignment="1">
      <alignment vertical="top" wrapText="1"/>
    </xf>
    <xf numFmtId="0" fontId="19" fillId="0" borderId="0" xfId="0" quotePrefix="1" applyFont="1" applyAlignment="1">
      <alignment vertical="top" wrapText="1"/>
    </xf>
    <xf numFmtId="0" fontId="19" fillId="0" borderId="0" xfId="0" quotePrefix="1" applyFont="1" applyAlignment="1">
      <alignment horizontal="left" vertical="top" wrapText="1"/>
    </xf>
    <xf numFmtId="4" fontId="20" fillId="0" borderId="0" xfId="0" applyNumberFormat="1" applyFont="1" applyAlignment="1">
      <alignment horizontal="center" vertical="top" wrapText="1"/>
    </xf>
    <xf numFmtId="167" fontId="19" fillId="0" borderId="0" xfId="0" applyNumberFormat="1" applyFont="1" applyAlignment="1">
      <alignment vertical="top" wrapText="1"/>
    </xf>
    <xf numFmtId="165" fontId="19" fillId="0" borderId="0" xfId="0" applyNumberFormat="1" applyFont="1" applyAlignment="1">
      <alignment horizontal="center" vertical="top" wrapText="1"/>
    </xf>
    <xf numFmtId="0" fontId="19" fillId="0" borderId="14" xfId="0" applyFont="1" applyBorder="1" applyAlignment="1">
      <alignment vertical="top" wrapText="1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vertical="top" wrapText="1"/>
    </xf>
    <xf numFmtId="166" fontId="22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center" wrapText="1"/>
    </xf>
    <xf numFmtId="166" fontId="19" fillId="0" borderId="0" xfId="0" applyNumberFormat="1" applyFont="1" applyAlignment="1">
      <alignment horizontal="left" vertical="top" wrapText="1"/>
    </xf>
    <xf numFmtId="166" fontId="20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5" fillId="0" borderId="0" xfId="0" applyFont="1" applyAlignment="1">
      <alignment vertical="top" wrapText="1"/>
    </xf>
    <xf numFmtId="0" fontId="26" fillId="0" borderId="0" xfId="0" applyFont="1" applyAlignment="1">
      <alignment horizontal="center" vertical="top" wrapText="1"/>
    </xf>
    <xf numFmtId="4" fontId="25" fillId="0" borderId="0" xfId="0" applyNumberFormat="1" applyFont="1" applyAlignment="1">
      <alignment vertical="top" wrapText="1"/>
    </xf>
    <xf numFmtId="0" fontId="25" fillId="0" borderId="0" xfId="0" applyFont="1" applyAlignment="1">
      <alignment horizontal="center" vertical="top" wrapText="1"/>
    </xf>
    <xf numFmtId="166" fontId="26" fillId="0" borderId="0" xfId="0" applyNumberFormat="1" applyFont="1" applyAlignment="1">
      <alignment horizontal="right" vertical="top" wrapText="1"/>
    </xf>
    <xf numFmtId="166" fontId="26" fillId="0" borderId="0" xfId="0" applyNumberFormat="1" applyFont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quotePrefix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166" fontId="26" fillId="0" borderId="0" xfId="0" applyNumberFormat="1" applyFont="1" applyAlignment="1">
      <alignment horizontal="center" vertical="center" wrapText="1"/>
    </xf>
    <xf numFmtId="0" fontId="26" fillId="0" borderId="0" xfId="0" quotePrefix="1" applyFont="1" applyAlignment="1">
      <alignment horizontal="center" vertical="top" wrapText="1"/>
    </xf>
    <xf numFmtId="0" fontId="26" fillId="0" borderId="0" xfId="0" applyFont="1" applyAlignment="1">
      <alignment vertical="top" wrapText="1"/>
    </xf>
    <xf numFmtId="0" fontId="26" fillId="0" borderId="0" xfId="0" quotePrefix="1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166" fontId="25" fillId="0" borderId="0" xfId="0" applyNumberFormat="1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quotePrefix="1" applyFont="1" applyAlignment="1">
      <alignment horizontal="left" vertical="top" wrapText="1"/>
    </xf>
    <xf numFmtId="0" fontId="26" fillId="0" borderId="0" xfId="0" applyFont="1" applyAlignment="1">
      <alignment horizontal="left" vertical="center" wrapText="1"/>
    </xf>
    <xf numFmtId="0" fontId="26" fillId="0" borderId="0" xfId="0" quotePrefix="1" applyFont="1" applyAlignment="1">
      <alignment horizontal="left" vertical="top" wrapText="1"/>
    </xf>
    <xf numFmtId="0" fontId="25" fillId="0" borderId="10" xfId="0" quotePrefix="1" applyFont="1" applyBorder="1" applyAlignment="1">
      <alignment horizontal="center" vertical="top" wrapText="1"/>
    </xf>
    <xf numFmtId="0" fontId="25" fillId="0" borderId="10" xfId="0" quotePrefix="1" applyFont="1" applyBorder="1" applyAlignment="1">
      <alignment horizontal="center" vertical="center" wrapText="1"/>
    </xf>
    <xf numFmtId="166" fontId="25" fillId="24" borderId="0" xfId="0" applyNumberFormat="1" applyFont="1" applyFill="1" applyAlignment="1">
      <alignment horizontal="center" vertical="top" wrapText="1"/>
    </xf>
    <xf numFmtId="166" fontId="27" fillId="0" borderId="0" xfId="0" applyNumberFormat="1" applyFont="1" applyAlignment="1">
      <alignment horizontal="center" vertical="top" wrapText="1"/>
    </xf>
    <xf numFmtId="166" fontId="28" fillId="0" borderId="0" xfId="0" applyNumberFormat="1" applyFont="1" applyAlignment="1">
      <alignment horizontal="center" vertical="top" wrapText="1"/>
    </xf>
    <xf numFmtId="166" fontId="27" fillId="24" borderId="0" xfId="0" applyNumberFormat="1" applyFont="1" applyFill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0" fontId="19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center" vertical="top" wrapText="1"/>
    </xf>
    <xf numFmtId="4" fontId="19" fillId="0" borderId="0" xfId="0" applyNumberFormat="1" applyFont="1" applyFill="1" applyAlignment="1">
      <alignment vertical="top" wrapText="1"/>
    </xf>
    <xf numFmtId="166" fontId="20" fillId="0" borderId="0" xfId="0" applyNumberFormat="1" applyFont="1" applyFill="1" applyAlignment="1">
      <alignment horizontal="center" vertical="top" wrapText="1"/>
    </xf>
    <xf numFmtId="0" fontId="20" fillId="0" borderId="0" xfId="0" applyFont="1" applyFill="1" applyAlignment="1">
      <alignment horizontal="center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166" fontId="20" fillId="0" borderId="0" xfId="0" applyNumberFormat="1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166" fontId="19" fillId="0" borderId="0" xfId="0" applyNumberFormat="1" applyFont="1" applyFill="1" applyAlignment="1">
      <alignment horizontal="center" vertical="top" wrapText="1"/>
    </xf>
    <xf numFmtId="165" fontId="19" fillId="0" borderId="0" xfId="0" applyNumberFormat="1" applyFont="1" applyFill="1" applyAlignment="1">
      <alignment horizontal="center" vertical="top" wrapText="1"/>
    </xf>
    <xf numFmtId="0" fontId="19" fillId="0" borderId="14" xfId="0" applyFont="1" applyFill="1" applyBorder="1" applyAlignment="1">
      <alignment vertical="top" wrapText="1"/>
    </xf>
    <xf numFmtId="0" fontId="24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left" vertical="top" wrapText="1"/>
    </xf>
    <xf numFmtId="4" fontId="25" fillId="0" borderId="0" xfId="0" applyNumberFormat="1" applyFont="1" applyFill="1" applyAlignment="1">
      <alignment vertical="top" wrapText="1"/>
    </xf>
    <xf numFmtId="0" fontId="19" fillId="0" borderId="0" xfId="0" quotePrefix="1" applyFont="1" applyFill="1" applyAlignment="1">
      <alignment vertical="top" wrapText="1"/>
    </xf>
    <xf numFmtId="0" fontId="25" fillId="0" borderId="0" xfId="0" applyFont="1" applyFill="1" applyAlignment="1">
      <alignment horizontal="center" vertical="top" wrapText="1"/>
    </xf>
    <xf numFmtId="0" fontId="20" fillId="0" borderId="0" xfId="0" quotePrefix="1" applyFont="1" applyFill="1" applyAlignment="1">
      <alignment vertical="top" wrapText="1"/>
    </xf>
    <xf numFmtId="0" fontId="19" fillId="0" borderId="0" xfId="0" quotePrefix="1" applyFont="1" applyFill="1" applyAlignment="1">
      <alignment horizontal="left" vertical="top" wrapText="1"/>
    </xf>
    <xf numFmtId="0" fontId="25" fillId="0" borderId="11" xfId="0" quotePrefix="1" applyFont="1" applyFill="1" applyBorder="1" applyAlignment="1">
      <alignment horizontal="center" vertical="top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quotePrefix="1" applyFont="1" applyFill="1" applyAlignment="1">
      <alignment horizontal="center" vertical="top" wrapText="1"/>
    </xf>
    <xf numFmtId="0" fontId="26" fillId="0" borderId="0" xfId="0" applyFont="1" applyFill="1" applyAlignment="1">
      <alignment horizontal="center" vertical="top" wrapText="1"/>
    </xf>
    <xf numFmtId="166" fontId="20" fillId="0" borderId="0" xfId="0" applyNumberFormat="1" applyFont="1" applyFill="1" applyAlignment="1">
      <alignment horizontal="right" vertical="top" wrapText="1"/>
    </xf>
    <xf numFmtId="0" fontId="20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left" vertical="center" wrapText="1"/>
    </xf>
    <xf numFmtId="0" fontId="20" fillId="0" borderId="0" xfId="0" quotePrefix="1" applyFont="1" applyFill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5" fillId="0" borderId="12" xfId="0" quotePrefix="1" applyFont="1" applyBorder="1" applyAlignment="1">
      <alignment horizontal="center" vertical="center" wrapText="1"/>
    </xf>
    <xf numFmtId="0" fontId="25" fillId="0" borderId="10" xfId="0" quotePrefix="1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top" wrapText="1"/>
    </xf>
    <xf numFmtId="0" fontId="25" fillId="0" borderId="12" xfId="0" quotePrefix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166" fontId="19" fillId="0" borderId="0" xfId="0" applyNumberFormat="1" applyFont="1" applyAlignment="1">
      <alignment horizontal="left" vertical="top" wrapText="1"/>
    </xf>
    <xf numFmtId="0" fontId="25" fillId="0" borderId="13" xfId="0" quotePrefix="1" applyFont="1" applyBorder="1" applyAlignment="1">
      <alignment horizontal="center" vertical="top" wrapText="1"/>
    </xf>
    <xf numFmtId="0" fontId="25" fillId="0" borderId="0" xfId="0" quotePrefix="1" applyFont="1" applyAlignment="1">
      <alignment horizontal="center" vertical="top" wrapText="1"/>
    </xf>
    <xf numFmtId="0" fontId="25" fillId="0" borderId="14" xfId="0" quotePrefix="1" applyFont="1" applyBorder="1" applyAlignment="1">
      <alignment horizontal="center" vertical="top" wrapText="1"/>
    </xf>
    <xf numFmtId="0" fontId="19" fillId="0" borderId="0" xfId="0" applyFont="1" applyAlignment="1">
      <alignment horizontal="center" textRotation="90" wrapText="1"/>
    </xf>
    <xf numFmtId="166" fontId="19" fillId="0" borderId="0" xfId="0" applyNumberFormat="1" applyFont="1" applyAlignment="1">
      <alignment horizontal="center" vertical="center" textRotation="90" wrapText="1"/>
    </xf>
    <xf numFmtId="0" fontId="25" fillId="0" borderId="10" xfId="0" applyFont="1" applyBorder="1" applyAlignment="1">
      <alignment horizontal="center" vertical="top" wrapText="1"/>
    </xf>
    <xf numFmtId="0" fontId="25" fillId="0" borderId="10" xfId="0" quotePrefix="1" applyFont="1" applyBorder="1" applyAlignment="1">
      <alignment horizontal="center" vertical="top" wrapText="1"/>
    </xf>
    <xf numFmtId="166" fontId="20" fillId="0" borderId="0" xfId="0" applyNumberFormat="1" applyFont="1" applyAlignment="1">
      <alignment horizontal="center" vertical="top" wrapText="1"/>
    </xf>
    <xf numFmtId="0" fontId="19" fillId="0" borderId="0" xfId="0" quotePrefix="1" applyFont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12" xfId="0" quotePrefix="1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0" fontId="19" fillId="0" borderId="10" xfId="0" quotePrefix="1" applyFont="1" applyFill="1" applyBorder="1" applyAlignment="1">
      <alignment horizontal="center" vertical="top" wrapText="1"/>
    </xf>
    <xf numFmtId="0" fontId="25" fillId="0" borderId="13" xfId="0" quotePrefix="1" applyFont="1" applyFill="1" applyBorder="1" applyAlignment="1">
      <alignment horizontal="center" vertical="top" wrapText="1"/>
    </xf>
    <xf numFmtId="0" fontId="25" fillId="0" borderId="0" xfId="0" quotePrefix="1" applyFont="1" applyFill="1" applyAlignment="1">
      <alignment horizontal="center" vertical="top" wrapText="1"/>
    </xf>
    <xf numFmtId="0" fontId="25" fillId="0" borderId="14" xfId="0" quotePrefix="1" applyFont="1" applyFill="1" applyBorder="1" applyAlignment="1">
      <alignment horizontal="center" vertical="top" wrapText="1"/>
    </xf>
    <xf numFmtId="0" fontId="25" fillId="0" borderId="0" xfId="0" applyFont="1" applyFill="1" applyAlignment="1">
      <alignment horizontal="center" vertical="top" wrapText="1"/>
    </xf>
    <xf numFmtId="0" fontId="19" fillId="0" borderId="12" xfId="0" quotePrefix="1" applyFont="1" applyFill="1" applyBorder="1" applyAlignment="1">
      <alignment horizontal="center" vertical="center" wrapText="1"/>
    </xf>
    <xf numFmtId="0" fontId="19" fillId="0" borderId="10" xfId="0" quotePrefix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horizontal="center" vertical="top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ex78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5"/>
  <sheetViews>
    <sheetView view="pageBreakPreview" topLeftCell="A11" zoomScale="60" workbookViewId="0">
      <selection activeCell="G29" sqref="G29"/>
    </sheetView>
  </sheetViews>
  <sheetFormatPr defaultColWidth="9.28515625" defaultRowHeight="16.5" x14ac:dyDescent="0.25"/>
  <cols>
    <col min="1" max="1" width="6.85546875" style="36" customWidth="1"/>
    <col min="2" max="2" width="51.7109375" style="2" customWidth="1"/>
    <col min="3" max="3" width="18.42578125" style="31" customWidth="1"/>
    <col min="4" max="4" width="10.28515625" style="36" customWidth="1"/>
    <col min="5" max="5" width="12.28515625" style="36" customWidth="1"/>
    <col min="6" max="6" width="20.5703125" style="36" bestFit="1" customWidth="1"/>
    <col min="7" max="8" width="19.28515625" style="31" customWidth="1"/>
    <col min="9" max="9" width="18.42578125" style="31" customWidth="1"/>
    <col min="10" max="10" width="10.28515625" style="36" customWidth="1"/>
    <col min="11" max="11" width="12.28515625" style="36" customWidth="1"/>
    <col min="12" max="12" width="18.7109375" style="36" customWidth="1"/>
    <col min="13" max="14" width="19.28515625" style="31" customWidth="1"/>
    <col min="15" max="15" width="18.42578125" style="31" customWidth="1"/>
    <col min="16" max="16" width="10.28515625" style="36" customWidth="1"/>
    <col min="17" max="17" width="12.28515625" style="36" customWidth="1"/>
    <col min="18" max="18" width="18.7109375" style="36" customWidth="1"/>
    <col min="19" max="20" width="19.28515625" style="31" customWidth="1"/>
    <col min="21" max="21" width="18.42578125" style="31" customWidth="1"/>
    <col min="22" max="22" width="46" style="31" customWidth="1"/>
    <col min="23" max="23" width="15" style="13" customWidth="1"/>
    <col min="24" max="24" width="15" style="4" customWidth="1"/>
    <col min="25" max="25" width="15" style="5" customWidth="1"/>
    <col min="26" max="26" width="20.28515625" style="31" customWidth="1"/>
    <col min="27" max="31" width="13.7109375" style="31" customWidth="1"/>
    <col min="32" max="16384" width="9.28515625" style="31"/>
  </cols>
  <sheetData>
    <row r="1" spans="1:32" ht="17.25" customHeight="1" x14ac:dyDescent="0.25">
      <c r="D1" s="31"/>
      <c r="E1" s="31"/>
      <c r="F1" s="31"/>
      <c r="J1" s="31"/>
      <c r="K1" s="31"/>
      <c r="L1" s="31"/>
      <c r="P1" s="31"/>
      <c r="Q1" s="31"/>
      <c r="R1" s="118"/>
      <c r="S1" s="118"/>
      <c r="T1" s="118"/>
      <c r="U1" s="118"/>
      <c r="V1" s="36"/>
    </row>
    <row r="2" spans="1:32" ht="17.25" customHeight="1" x14ac:dyDescent="0.25">
      <c r="D2" s="31"/>
      <c r="E2" s="31"/>
      <c r="F2" s="31"/>
      <c r="J2" s="31"/>
      <c r="K2" s="31"/>
      <c r="L2" s="31"/>
      <c r="P2" s="31"/>
      <c r="Q2" s="31"/>
      <c r="R2" s="118"/>
      <c r="S2" s="118"/>
      <c r="T2" s="118"/>
      <c r="U2" s="118"/>
      <c r="V2" s="36"/>
    </row>
    <row r="3" spans="1:32" ht="17.25" customHeight="1" x14ac:dyDescent="0.25">
      <c r="D3" s="31"/>
      <c r="E3" s="31"/>
      <c r="F3" s="31"/>
      <c r="J3" s="31"/>
      <c r="K3" s="31"/>
      <c r="L3" s="31"/>
      <c r="P3" s="31"/>
      <c r="Q3" s="31"/>
      <c r="R3" s="118" t="s">
        <v>67</v>
      </c>
      <c r="S3" s="118"/>
      <c r="T3" s="118"/>
      <c r="U3" s="118"/>
      <c r="V3" s="36"/>
    </row>
    <row r="4" spans="1:32" ht="17.25" customHeight="1" x14ac:dyDescent="0.25">
      <c r="D4" s="31"/>
      <c r="E4" s="31"/>
      <c r="F4" s="31"/>
      <c r="G4" s="6"/>
      <c r="H4" s="6"/>
      <c r="I4" s="6"/>
      <c r="J4" s="31"/>
      <c r="K4" s="31"/>
      <c r="L4" s="31"/>
      <c r="M4" s="6"/>
      <c r="N4" s="6"/>
      <c r="O4" s="6"/>
      <c r="P4" s="31"/>
      <c r="Q4" s="31"/>
      <c r="R4" s="118" t="s">
        <v>68</v>
      </c>
      <c r="S4" s="118"/>
      <c r="T4" s="118"/>
      <c r="U4" s="118"/>
      <c r="V4" s="37"/>
      <c r="W4" s="30"/>
    </row>
    <row r="5" spans="1:32" ht="17.25" customHeight="1" x14ac:dyDescent="0.25">
      <c r="D5" s="31"/>
      <c r="E5" s="31"/>
      <c r="G5" s="36"/>
      <c r="H5" s="36"/>
      <c r="I5" s="36"/>
      <c r="J5" s="31"/>
      <c r="K5" s="31"/>
      <c r="M5" s="36"/>
      <c r="N5" s="36"/>
      <c r="O5" s="36"/>
      <c r="P5" s="31"/>
      <c r="Q5" s="31"/>
      <c r="R5" s="118" t="s">
        <v>69</v>
      </c>
      <c r="S5" s="118"/>
      <c r="T5" s="118"/>
      <c r="U5" s="118"/>
      <c r="V5" s="36"/>
    </row>
    <row r="6" spans="1:32" ht="16.5" customHeight="1" x14ac:dyDescent="0.25">
      <c r="D6" s="31"/>
      <c r="E6" s="31"/>
      <c r="F6" s="31"/>
      <c r="J6" s="31"/>
      <c r="K6" s="31"/>
      <c r="L6" s="31"/>
      <c r="P6" s="31"/>
      <c r="Q6" s="31"/>
      <c r="R6" s="118" t="s">
        <v>87</v>
      </c>
      <c r="S6" s="119"/>
      <c r="T6" s="119"/>
      <c r="U6" s="119"/>
      <c r="V6" s="36"/>
    </row>
    <row r="7" spans="1:32" ht="16.5" customHeight="1" x14ac:dyDescent="0.25">
      <c r="D7" s="31"/>
      <c r="E7" s="31"/>
      <c r="F7" s="31"/>
      <c r="J7" s="31"/>
      <c r="K7" s="31"/>
      <c r="L7" s="31"/>
      <c r="P7" s="31"/>
      <c r="Q7" s="31"/>
      <c r="R7" s="118"/>
      <c r="S7" s="118"/>
      <c r="T7" s="118"/>
      <c r="U7" s="118"/>
      <c r="V7" s="36"/>
    </row>
    <row r="8" spans="1:32" ht="19.5" customHeight="1" x14ac:dyDescent="0.25">
      <c r="D8" s="31"/>
      <c r="E8" s="31"/>
      <c r="F8" s="31"/>
      <c r="J8" s="31"/>
      <c r="K8" s="31"/>
      <c r="L8" s="31"/>
      <c r="P8" s="31"/>
      <c r="Q8" s="31"/>
      <c r="R8" s="118"/>
      <c r="S8" s="118"/>
      <c r="T8" s="118"/>
      <c r="U8" s="118"/>
      <c r="V8" s="36"/>
    </row>
    <row r="9" spans="1:32" ht="25.5" customHeight="1" x14ac:dyDescent="0.25">
      <c r="D9" s="31"/>
      <c r="E9" s="31"/>
      <c r="F9" s="31"/>
      <c r="G9" s="6"/>
      <c r="H9" s="6"/>
      <c r="I9" s="6"/>
      <c r="J9" s="31"/>
      <c r="K9" s="31"/>
      <c r="L9" s="31"/>
      <c r="M9" s="6"/>
      <c r="N9" s="6"/>
      <c r="O9" s="6"/>
      <c r="P9" s="31"/>
      <c r="Q9" s="31"/>
      <c r="R9" s="118"/>
      <c r="S9" s="119"/>
      <c r="T9" s="119"/>
      <c r="U9" s="119"/>
      <c r="V9" s="37"/>
      <c r="W9" s="30"/>
    </row>
    <row r="10" spans="1:32" ht="72" customHeight="1" x14ac:dyDescent="0.25">
      <c r="A10" s="102" t="s">
        <v>81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32"/>
      <c r="W10" s="116"/>
      <c r="X10" s="116"/>
    </row>
    <row r="11" spans="1:32" ht="18.75" customHeight="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8"/>
      <c r="X11" s="9"/>
      <c r="Y11" s="10"/>
      <c r="Z11" s="11"/>
      <c r="AA11" s="11"/>
    </row>
    <row r="12" spans="1:32" ht="17.649999999999999" hidden="1" customHeight="1" x14ac:dyDescent="0.25">
      <c r="A12" s="41"/>
      <c r="B12" s="42"/>
      <c r="C12" s="43"/>
      <c r="D12" s="43"/>
      <c r="E12" s="43"/>
      <c r="F12" s="43"/>
      <c r="G12" s="39"/>
      <c r="H12" s="39"/>
      <c r="I12" s="43">
        <f>I11-I17</f>
        <v>-2229436.8000000003</v>
      </c>
      <c r="J12" s="43"/>
      <c r="K12" s="43"/>
      <c r="L12" s="43"/>
      <c r="M12" s="39"/>
      <c r="N12" s="39"/>
      <c r="O12" s="43">
        <f>O11-O17</f>
        <v>-2390785.1</v>
      </c>
      <c r="P12" s="43"/>
      <c r="Q12" s="43"/>
      <c r="R12" s="43"/>
      <c r="S12" s="39"/>
      <c r="T12" s="39"/>
      <c r="U12" s="43">
        <f>U11-U17</f>
        <v>-1570781.46</v>
      </c>
      <c r="V12" s="35"/>
      <c r="W12" s="16"/>
      <c r="X12" s="9"/>
      <c r="Y12" s="10"/>
      <c r="Z12" s="11"/>
      <c r="AA12" s="11"/>
    </row>
    <row r="13" spans="1:32" s="36" customFormat="1" ht="51.75" customHeight="1" x14ac:dyDescent="0.2">
      <c r="A13" s="109" t="s">
        <v>0</v>
      </c>
      <c r="B13" s="105" t="s">
        <v>29</v>
      </c>
      <c r="C13" s="61" t="s">
        <v>88</v>
      </c>
      <c r="D13" s="103" t="s">
        <v>82</v>
      </c>
      <c r="E13" s="103"/>
      <c r="F13" s="103"/>
      <c r="G13" s="103"/>
      <c r="H13" s="104"/>
      <c r="I13" s="104"/>
      <c r="J13" s="103" t="s">
        <v>83</v>
      </c>
      <c r="K13" s="103"/>
      <c r="L13" s="103"/>
      <c r="M13" s="103"/>
      <c r="N13" s="104"/>
      <c r="O13" s="104"/>
      <c r="P13" s="103" t="s">
        <v>84</v>
      </c>
      <c r="Q13" s="103"/>
      <c r="R13" s="103"/>
      <c r="S13" s="103"/>
      <c r="T13" s="104"/>
      <c r="U13" s="104"/>
      <c r="V13" s="117" t="s">
        <v>92</v>
      </c>
      <c r="W13" s="113"/>
      <c r="X13" s="113"/>
      <c r="Y13" s="112"/>
      <c r="Z13" s="31"/>
      <c r="AA13" s="31"/>
      <c r="AB13" s="31"/>
      <c r="AC13" s="31"/>
      <c r="AD13" s="31"/>
      <c r="AE13" s="31"/>
      <c r="AF13" s="31"/>
    </row>
    <row r="14" spans="1:32" s="36" customFormat="1" ht="18" customHeight="1" x14ac:dyDescent="0.2">
      <c r="A14" s="110"/>
      <c r="B14" s="105"/>
      <c r="C14" s="60"/>
      <c r="D14" s="105" t="s">
        <v>1</v>
      </c>
      <c r="E14" s="105" t="s">
        <v>4</v>
      </c>
      <c r="F14" s="105" t="s">
        <v>28</v>
      </c>
      <c r="G14" s="105" t="s">
        <v>16</v>
      </c>
      <c r="H14" s="114"/>
      <c r="I14" s="115"/>
      <c r="J14" s="105" t="s">
        <v>1</v>
      </c>
      <c r="K14" s="105" t="s">
        <v>4</v>
      </c>
      <c r="L14" s="105" t="s">
        <v>28</v>
      </c>
      <c r="M14" s="105" t="s">
        <v>16</v>
      </c>
      <c r="N14" s="114"/>
      <c r="O14" s="115"/>
      <c r="P14" s="105" t="s">
        <v>1</v>
      </c>
      <c r="Q14" s="105" t="s">
        <v>4</v>
      </c>
      <c r="R14" s="105" t="s">
        <v>28</v>
      </c>
      <c r="S14" s="105" t="s">
        <v>16</v>
      </c>
      <c r="T14" s="114"/>
      <c r="U14" s="115"/>
      <c r="V14" s="117"/>
      <c r="W14" s="113"/>
      <c r="X14" s="113"/>
      <c r="Y14" s="112"/>
    </row>
    <row r="15" spans="1:32" s="36" customFormat="1" ht="84" customHeight="1" x14ac:dyDescent="0.2">
      <c r="A15" s="111"/>
      <c r="B15" s="105"/>
      <c r="C15" s="45"/>
      <c r="D15" s="105"/>
      <c r="E15" s="105"/>
      <c r="F15" s="106"/>
      <c r="G15" s="44" t="s">
        <v>35</v>
      </c>
      <c r="H15" s="45" t="s">
        <v>57</v>
      </c>
      <c r="I15" s="45" t="s">
        <v>17</v>
      </c>
      <c r="J15" s="105"/>
      <c r="K15" s="105"/>
      <c r="L15" s="106"/>
      <c r="M15" s="44" t="s">
        <v>35</v>
      </c>
      <c r="N15" s="45" t="s">
        <v>57</v>
      </c>
      <c r="O15" s="45" t="s">
        <v>17</v>
      </c>
      <c r="P15" s="105"/>
      <c r="Q15" s="105"/>
      <c r="R15" s="106"/>
      <c r="S15" s="44" t="s">
        <v>35</v>
      </c>
      <c r="T15" s="45" t="s">
        <v>57</v>
      </c>
      <c r="U15" s="45" t="s">
        <v>17</v>
      </c>
      <c r="V15" s="117"/>
      <c r="W15" s="113"/>
      <c r="X15" s="113"/>
      <c r="Y15" s="112"/>
    </row>
    <row r="16" spans="1:32" s="36" customFormat="1" x14ac:dyDescent="0.25">
      <c r="A16" s="46">
        <v>1</v>
      </c>
      <c r="B16" s="44">
        <v>2</v>
      </c>
      <c r="C16" s="44"/>
      <c r="D16" s="44">
        <v>9</v>
      </c>
      <c r="E16" s="44">
        <v>10</v>
      </c>
      <c r="F16" s="44">
        <v>11</v>
      </c>
      <c r="G16" s="44">
        <v>12</v>
      </c>
      <c r="H16" s="45">
        <v>13</v>
      </c>
      <c r="I16" s="45">
        <v>14</v>
      </c>
      <c r="J16" s="44">
        <v>15</v>
      </c>
      <c r="K16" s="44">
        <v>16</v>
      </c>
      <c r="L16" s="44">
        <v>17</v>
      </c>
      <c r="M16" s="44">
        <v>18</v>
      </c>
      <c r="N16" s="45">
        <v>19</v>
      </c>
      <c r="O16" s="45">
        <v>20</v>
      </c>
      <c r="P16" s="44">
        <v>15</v>
      </c>
      <c r="Q16" s="44">
        <v>16</v>
      </c>
      <c r="R16" s="44">
        <v>17</v>
      </c>
      <c r="S16" s="44">
        <v>18</v>
      </c>
      <c r="T16" s="45">
        <v>19</v>
      </c>
      <c r="U16" s="45">
        <v>20</v>
      </c>
      <c r="V16" s="117"/>
      <c r="W16" s="13"/>
      <c r="X16" s="13"/>
      <c r="Y16" s="14"/>
    </row>
    <row r="17" spans="1:29" s="15" customFormat="1" ht="36.75" customHeight="1" x14ac:dyDescent="0.2">
      <c r="A17" s="48"/>
      <c r="B17" s="49" t="s">
        <v>85</v>
      </c>
      <c r="C17" s="50"/>
      <c r="D17" s="50">
        <f t="shared" ref="D17:G17" si="0">D19+D58+D65</f>
        <v>19.945</v>
      </c>
      <c r="E17" s="50">
        <f t="shared" si="0"/>
        <v>157.82</v>
      </c>
      <c r="F17" s="50">
        <f t="shared" si="0"/>
        <v>2715406.1</v>
      </c>
      <c r="G17" s="50">
        <f t="shared" si="0"/>
        <v>485969.30000000005</v>
      </c>
      <c r="H17" s="50"/>
      <c r="I17" s="50">
        <f>I19+I58+I65</f>
        <v>2229436.8000000003</v>
      </c>
      <c r="J17" s="50">
        <f>J19+J58+J65</f>
        <v>51.381</v>
      </c>
      <c r="K17" s="50">
        <f>K19+K58+K65</f>
        <v>66.3</v>
      </c>
      <c r="L17" s="50">
        <f>L19+L58+L65</f>
        <v>3723674.3999999994</v>
      </c>
      <c r="M17" s="50">
        <f>M19+M58+M65</f>
        <v>1332889.2999999998</v>
      </c>
      <c r="N17" s="50"/>
      <c r="O17" s="50">
        <f>O19+O58+O65</f>
        <v>2390785.1</v>
      </c>
      <c r="P17" s="50">
        <f>P19+P58+P65</f>
        <v>18.271999999999998</v>
      </c>
      <c r="Q17" s="50">
        <f>Q19+Q58+Q65</f>
        <v>49.4</v>
      </c>
      <c r="R17" s="50">
        <f>R19+R58+R65</f>
        <v>4027592.8600000003</v>
      </c>
      <c r="S17" s="50">
        <f>S19+S58+S65</f>
        <v>2456811.4</v>
      </c>
      <c r="T17" s="50"/>
      <c r="U17" s="50">
        <f>U19+U58+U65</f>
        <v>1570781.46</v>
      </c>
      <c r="V17" s="117"/>
      <c r="W17" s="13"/>
      <c r="X17" s="17"/>
    </row>
    <row r="18" spans="1:29" s="36" customFormat="1" ht="39.75" customHeight="1" x14ac:dyDescent="0.25">
      <c r="A18" s="107" t="s">
        <v>86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47"/>
      <c r="Q18" s="47"/>
      <c r="R18" s="47"/>
      <c r="S18" s="47"/>
      <c r="T18" s="47"/>
      <c r="U18" s="47"/>
      <c r="V18" s="33"/>
      <c r="W18" s="13"/>
      <c r="X18" s="18"/>
      <c r="Y18" s="14"/>
    </row>
    <row r="19" spans="1:29" s="32" customFormat="1" ht="34.5" customHeight="1" x14ac:dyDescent="0.25">
      <c r="A19" s="51"/>
      <c r="B19" s="52" t="s">
        <v>22</v>
      </c>
      <c r="C19" s="50"/>
      <c r="D19" s="50">
        <f t="shared" ref="D19:F19" si="1">D21+D41+D44+D50+D56</f>
        <v>19.945</v>
      </c>
      <c r="E19" s="50">
        <f t="shared" si="1"/>
        <v>157.82</v>
      </c>
      <c r="F19" s="50">
        <f t="shared" si="1"/>
        <v>1432613.5</v>
      </c>
      <c r="G19" s="50">
        <f>G21+G41+G44+G50+G56</f>
        <v>485969.30000000005</v>
      </c>
      <c r="H19" s="50"/>
      <c r="I19" s="50">
        <f>I21+I41+I44+I50+I56</f>
        <v>946644.20000000007</v>
      </c>
      <c r="J19" s="50">
        <f>J21+J41+J44+J50+J56</f>
        <v>51.381</v>
      </c>
      <c r="K19" s="50">
        <f>K21+K41+K44+K50+K56</f>
        <v>66.3</v>
      </c>
      <c r="L19" s="50">
        <f>L21+L41+L44+L50+L56</f>
        <v>2217529.6999999997</v>
      </c>
      <c r="M19" s="50">
        <f>M21+M41+M44+M50+M56</f>
        <v>1332889.2999999998</v>
      </c>
      <c r="N19" s="50"/>
      <c r="O19" s="50">
        <f>O21+O41+O44+O50+O56</f>
        <v>884640.4</v>
      </c>
      <c r="P19" s="50">
        <f>P21+P41+P44+P50+P56</f>
        <v>18.271999999999998</v>
      </c>
      <c r="Q19" s="50">
        <f>Q21+Q41+Q44+Q50+Q56</f>
        <v>49.4</v>
      </c>
      <c r="R19" s="50">
        <f>R21+R41+R44+R50+R56</f>
        <v>2741732.7</v>
      </c>
      <c r="S19" s="50">
        <f>S21+S41+S44+S50+S56</f>
        <v>2456811.4</v>
      </c>
      <c r="T19" s="50"/>
      <c r="U19" s="50">
        <f>U21+U41+U44+U50+U56</f>
        <v>284921.3</v>
      </c>
      <c r="V19" s="16"/>
      <c r="W19" s="13"/>
      <c r="X19" s="18"/>
      <c r="Y19" s="20"/>
    </row>
    <row r="20" spans="1:29" s="32" customFormat="1" ht="15.75" customHeight="1" x14ac:dyDescent="0.25">
      <c r="A20" s="41"/>
      <c r="B20" s="53" t="s">
        <v>2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35"/>
      <c r="W20" s="13"/>
      <c r="X20" s="18"/>
      <c r="Y20" s="20"/>
    </row>
    <row r="21" spans="1:29" s="32" customFormat="1" ht="35.25" customHeight="1" x14ac:dyDescent="0.25">
      <c r="A21" s="41"/>
      <c r="B21" s="52" t="s">
        <v>19</v>
      </c>
      <c r="C21" s="50"/>
      <c r="D21" s="50">
        <f t="shared" ref="D21" si="2">SUM(D22:D40)</f>
        <v>9.1470000000000002</v>
      </c>
      <c r="E21" s="50"/>
      <c r="F21" s="50">
        <f>SUM(F22:F40)</f>
        <v>916267.27300000004</v>
      </c>
      <c r="G21" s="50">
        <f>SUM(G22:G40)</f>
        <v>154952.505</v>
      </c>
      <c r="H21" s="50"/>
      <c r="I21" s="50">
        <f>SUM(I22:I40)</f>
        <v>761314.76800000004</v>
      </c>
      <c r="J21" s="50">
        <f>SUM(J22:J40)</f>
        <v>23.581000000000003</v>
      </c>
      <c r="K21" s="50"/>
      <c r="L21" s="50">
        <f>SUM(L22:L40)</f>
        <v>1809691.787</v>
      </c>
      <c r="M21" s="50">
        <f>SUM(M22:M40)</f>
        <v>1150693.6669999999</v>
      </c>
      <c r="N21" s="50"/>
      <c r="O21" s="50">
        <f>SUM(O22:O40)</f>
        <v>658998.12</v>
      </c>
      <c r="P21" s="50">
        <f>SUM(P22:P40)</f>
        <v>18.271999999999998</v>
      </c>
      <c r="Q21" s="50"/>
      <c r="R21" s="50">
        <f>SUM(R22:R40)</f>
        <v>2702031.4390000002</v>
      </c>
      <c r="S21" s="50">
        <f>SUM(S22:S40)</f>
        <v>2419889.2379999999</v>
      </c>
      <c r="T21" s="50"/>
      <c r="U21" s="50">
        <f>SUM(U22:U40)</f>
        <v>282142.201</v>
      </c>
      <c r="V21" s="16"/>
      <c r="W21" s="13"/>
      <c r="X21" s="18"/>
      <c r="Y21" s="20"/>
      <c r="AA21" s="20"/>
      <c r="AC21" s="20"/>
    </row>
    <row r="22" spans="1:29" s="32" customFormat="1" ht="87.75" customHeight="1" x14ac:dyDescent="0.2">
      <c r="A22" s="41" t="s">
        <v>5</v>
      </c>
      <c r="B22" s="54" t="s">
        <v>70</v>
      </c>
      <c r="C22" s="63" t="s">
        <v>93</v>
      </c>
      <c r="D22" s="63"/>
      <c r="E22" s="63"/>
      <c r="F22" s="63">
        <f t="shared" ref="F22:F27" si="3">G22+I22</f>
        <v>42992.926999999996</v>
      </c>
      <c r="G22" s="63"/>
      <c r="H22" s="63"/>
      <c r="I22" s="63">
        <f>20000+22992.927</f>
        <v>42992.926999999996</v>
      </c>
      <c r="J22" s="63">
        <v>0.7</v>
      </c>
      <c r="K22" s="63"/>
      <c r="L22" s="63">
        <f>M22+O22</f>
        <v>68428.222999999998</v>
      </c>
      <c r="M22" s="63">
        <f>11366.777</f>
        <v>11366.777</v>
      </c>
      <c r="N22" s="63"/>
      <c r="O22" s="63">
        <f>91421.15-22992.927-11366.777</f>
        <v>57061.445999999996</v>
      </c>
      <c r="P22" s="64"/>
      <c r="Q22" s="64"/>
      <c r="R22" s="64"/>
      <c r="S22" s="64"/>
      <c r="T22" s="64"/>
      <c r="U22" s="64"/>
      <c r="V22" s="1" t="s">
        <v>107</v>
      </c>
      <c r="W22" s="13"/>
      <c r="X22" s="7"/>
    </row>
    <row r="23" spans="1:29" s="32" customFormat="1" ht="120" customHeight="1" x14ac:dyDescent="0.2">
      <c r="A23" s="41" t="s">
        <v>6</v>
      </c>
      <c r="B23" s="54" t="s">
        <v>59</v>
      </c>
      <c r="C23" s="55"/>
      <c r="D23" s="55">
        <v>4</v>
      </c>
      <c r="E23" s="43"/>
      <c r="F23" s="62">
        <f t="shared" si="3"/>
        <v>371401.66899999999</v>
      </c>
      <c r="G23" s="55"/>
      <c r="H23" s="55"/>
      <c r="I23" s="55">
        <f>371401.669</f>
        <v>371401.66899999999</v>
      </c>
      <c r="J23" s="55"/>
      <c r="K23" s="43"/>
      <c r="L23" s="55"/>
      <c r="M23" s="55"/>
      <c r="N23" s="55"/>
      <c r="O23" s="55"/>
      <c r="P23" s="55"/>
      <c r="Q23" s="43"/>
      <c r="R23" s="55"/>
      <c r="S23" s="55"/>
      <c r="T23" s="55"/>
      <c r="U23" s="55"/>
      <c r="V23" s="1"/>
      <c r="W23" s="13"/>
      <c r="X23" s="7"/>
    </row>
    <row r="24" spans="1:29" s="32" customFormat="1" ht="118.5" customHeight="1" x14ac:dyDescent="0.2">
      <c r="A24" s="41" t="s">
        <v>7</v>
      </c>
      <c r="B24" s="54" t="s">
        <v>60</v>
      </c>
      <c r="C24" s="55"/>
      <c r="D24" s="55"/>
      <c r="E24" s="43"/>
      <c r="F24" s="62">
        <f t="shared" ref="F24" si="4">G24+I24</f>
        <v>116.577</v>
      </c>
      <c r="G24" s="55"/>
      <c r="H24" s="55"/>
      <c r="I24" s="55">
        <f>116.577</f>
        <v>116.577</v>
      </c>
      <c r="J24" s="55"/>
      <c r="K24" s="43"/>
      <c r="L24" s="62">
        <f>M24+O24</f>
        <v>404887.53399999993</v>
      </c>
      <c r="M24" s="55">
        <f>390265.545+13010.1-10534.737</f>
        <v>392740.90799999994</v>
      </c>
      <c r="N24" s="55"/>
      <c r="O24" s="55">
        <f>12472.443-325.817</f>
        <v>12146.626</v>
      </c>
      <c r="P24" s="55">
        <v>3</v>
      </c>
      <c r="Q24" s="43"/>
      <c r="R24" s="55">
        <f>S24+T24+U24</f>
        <v>10860.554</v>
      </c>
      <c r="S24" s="55">
        <f>10100.315</f>
        <v>10100.315000000001</v>
      </c>
      <c r="T24" s="55"/>
      <c r="U24" s="55">
        <f>760.239</f>
        <v>760.23900000000003</v>
      </c>
      <c r="V24" s="1" t="s">
        <v>116</v>
      </c>
      <c r="W24" s="13"/>
      <c r="X24" s="7"/>
    </row>
    <row r="25" spans="1:29" s="32" customFormat="1" ht="102" customHeight="1" x14ac:dyDescent="0.2">
      <c r="A25" s="36" t="s">
        <v>8</v>
      </c>
      <c r="B25" s="2" t="s">
        <v>37</v>
      </c>
      <c r="C25" s="1" t="s">
        <v>94</v>
      </c>
      <c r="D25" s="1">
        <v>0.71699999999999997</v>
      </c>
      <c r="E25" s="1"/>
      <c r="F25" s="1">
        <f t="shared" si="3"/>
        <v>30969.9</v>
      </c>
      <c r="G25" s="1"/>
      <c r="H25" s="1"/>
      <c r="I25" s="1">
        <f>30969.9</f>
        <v>30969.9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3"/>
      <c r="X25" s="34"/>
    </row>
    <row r="26" spans="1:29" s="32" customFormat="1" ht="101.25" customHeight="1" x14ac:dyDescent="0.2">
      <c r="A26" s="41" t="s">
        <v>9</v>
      </c>
      <c r="B26" s="56" t="s">
        <v>62</v>
      </c>
      <c r="C26" s="63" t="s">
        <v>95</v>
      </c>
      <c r="D26" s="63"/>
      <c r="E26" s="63"/>
      <c r="F26" s="63">
        <f t="shared" si="3"/>
        <v>24487.491999999998</v>
      </c>
      <c r="G26" s="63"/>
      <c r="H26" s="63"/>
      <c r="I26" s="63">
        <f>24487.492</f>
        <v>24487.491999999998</v>
      </c>
      <c r="J26" s="63">
        <v>4</v>
      </c>
      <c r="K26" s="63"/>
      <c r="L26" s="63">
        <f>M26+O26</f>
        <v>195974.50899999999</v>
      </c>
      <c r="M26" s="63">
        <f>190095.273</f>
        <v>190095.27299999999</v>
      </c>
      <c r="N26" s="63"/>
      <c r="O26" s="63">
        <f>5879.236</f>
        <v>5879.2359999999999</v>
      </c>
      <c r="P26" s="63"/>
      <c r="Q26" s="63"/>
      <c r="R26" s="63"/>
      <c r="S26" s="63"/>
      <c r="T26" s="63"/>
      <c r="U26" s="63"/>
      <c r="V26" s="1" t="s">
        <v>108</v>
      </c>
      <c r="W26" s="13"/>
      <c r="X26" s="7"/>
    </row>
    <row r="27" spans="1:29" s="32" customFormat="1" ht="86.25" customHeight="1" x14ac:dyDescent="0.2">
      <c r="A27" s="41" t="s">
        <v>30</v>
      </c>
      <c r="B27" s="57" t="s">
        <v>40</v>
      </c>
      <c r="C27" s="55" t="s">
        <v>96</v>
      </c>
      <c r="D27" s="55">
        <v>4.01</v>
      </c>
      <c r="E27" s="55"/>
      <c r="F27" s="55">
        <f t="shared" si="3"/>
        <v>190123.74</v>
      </c>
      <c r="G27" s="55"/>
      <c r="H27" s="55"/>
      <c r="I27" s="55">
        <f>190123.74</f>
        <v>190123.74</v>
      </c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1"/>
      <c r="W27" s="13"/>
      <c r="X27" s="7"/>
    </row>
    <row r="28" spans="1:29" s="32" customFormat="1" ht="86.25" customHeight="1" x14ac:dyDescent="0.2">
      <c r="A28" s="41" t="s">
        <v>10</v>
      </c>
      <c r="B28" s="57" t="s">
        <v>71</v>
      </c>
      <c r="C28" s="63"/>
      <c r="D28" s="63"/>
      <c r="E28" s="63"/>
      <c r="F28" s="63"/>
      <c r="G28" s="63"/>
      <c r="H28" s="63"/>
      <c r="I28" s="63"/>
      <c r="J28" s="63"/>
      <c r="K28" s="63"/>
      <c r="L28" s="65">
        <f>M28+O28</f>
        <v>2624.029</v>
      </c>
      <c r="M28" s="63"/>
      <c r="N28" s="63"/>
      <c r="O28" s="63">
        <f>1791.989+832.04</f>
        <v>2624.029</v>
      </c>
      <c r="P28" s="63">
        <f>6</f>
        <v>6</v>
      </c>
      <c r="Q28" s="63"/>
      <c r="R28" s="65">
        <f>S28+T28+U28</f>
        <v>548714.73800000001</v>
      </c>
      <c r="S28" s="63">
        <f>510304.706</f>
        <v>510304.70600000001</v>
      </c>
      <c r="T28" s="63"/>
      <c r="U28" s="63">
        <f>38410.032</f>
        <v>38410.031999999999</v>
      </c>
      <c r="V28" s="1" t="s">
        <v>109</v>
      </c>
      <c r="W28" s="13"/>
      <c r="X28" s="7"/>
    </row>
    <row r="29" spans="1:29" s="32" customFormat="1" ht="105" customHeight="1" x14ac:dyDescent="0.2">
      <c r="A29" s="36" t="s">
        <v>11</v>
      </c>
      <c r="B29" s="22" t="s">
        <v>63</v>
      </c>
      <c r="C29" s="1" t="s">
        <v>97</v>
      </c>
      <c r="D29" s="1"/>
      <c r="E29" s="1"/>
      <c r="F29" s="1">
        <f>I29+G29</f>
        <v>6886.0559999999996</v>
      </c>
      <c r="G29" s="1"/>
      <c r="H29" s="1"/>
      <c r="I29" s="1">
        <f>6886.056</f>
        <v>6886.0559999999996</v>
      </c>
      <c r="J29" s="1">
        <v>3.58</v>
      </c>
      <c r="K29" s="1"/>
      <c r="L29" s="1">
        <f>O29+M29</f>
        <v>169620.93100000001</v>
      </c>
      <c r="M29" s="1"/>
      <c r="N29" s="1"/>
      <c r="O29" s="1">
        <f>169620.931</f>
        <v>169620.93100000001</v>
      </c>
      <c r="P29" s="1"/>
      <c r="Q29" s="1"/>
      <c r="R29" s="64"/>
      <c r="S29" s="64"/>
      <c r="T29" s="64"/>
      <c r="U29" s="64"/>
      <c r="V29" s="1"/>
      <c r="W29" s="13"/>
      <c r="X29" s="7"/>
      <c r="Z29" s="24"/>
    </row>
    <row r="30" spans="1:29" s="32" customFormat="1" ht="123.75" customHeight="1" x14ac:dyDescent="0.2">
      <c r="A30" s="41" t="s">
        <v>12</v>
      </c>
      <c r="B30" s="54" t="s">
        <v>38</v>
      </c>
      <c r="C30" s="55" t="s">
        <v>98</v>
      </c>
      <c r="D30" s="55"/>
      <c r="E30" s="55"/>
      <c r="F30" s="55">
        <f>I30+G30</f>
        <v>178814.32800000001</v>
      </c>
      <c r="G30" s="55">
        <f>237250.169-5163.634-51080.16-14244.495-26117.391</f>
        <v>140644.489</v>
      </c>
      <c r="H30" s="55"/>
      <c r="I30" s="55">
        <f>2396.467+5163.634+8523.546-515.962-1914.942+10272.601+14244.495</f>
        <v>38169.839000000007</v>
      </c>
      <c r="J30" s="55">
        <v>5.4720000000000004</v>
      </c>
      <c r="K30" s="55"/>
      <c r="L30" s="55">
        <f>O30+M30</f>
        <v>109602.45299999999</v>
      </c>
      <c r="M30" s="55"/>
      <c r="N30" s="55"/>
      <c r="O30" s="55">
        <f>109602.453</f>
        <v>109602.45299999999</v>
      </c>
      <c r="P30" s="55"/>
      <c r="Q30" s="55"/>
      <c r="R30" s="55"/>
      <c r="S30" s="55"/>
      <c r="T30" s="55"/>
      <c r="U30" s="55"/>
      <c r="V30" s="1"/>
      <c r="W30" s="13"/>
      <c r="X30" s="7"/>
      <c r="Z30" s="24"/>
    </row>
    <row r="31" spans="1:29" s="32" customFormat="1" ht="120" hidden="1" customHeight="1" x14ac:dyDescent="0.2">
      <c r="A31" s="41" t="s">
        <v>14</v>
      </c>
      <c r="B31" s="54" t="s">
        <v>48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1"/>
      <c r="W31" s="108"/>
      <c r="X31" s="108"/>
    </row>
    <row r="32" spans="1:29" s="32" customFormat="1" ht="123.75" customHeight="1" x14ac:dyDescent="0.2">
      <c r="A32" s="41" t="s">
        <v>18</v>
      </c>
      <c r="B32" s="54" t="s">
        <v>79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62">
        <f>S32+T32+U32</f>
        <v>419246.973</v>
      </c>
      <c r="S32" s="55">
        <f>400000-10100.315</f>
        <v>389899.685</v>
      </c>
      <c r="T32" s="55"/>
      <c r="U32" s="55">
        <f>30107.527-760.239</f>
        <v>29347.287999999997</v>
      </c>
      <c r="V32" s="1"/>
      <c r="W32" s="13"/>
      <c r="X32" s="7"/>
      <c r="Z32" s="24"/>
    </row>
    <row r="33" spans="1:28" s="32" customFormat="1" ht="124.5" customHeight="1" x14ac:dyDescent="0.2">
      <c r="A33" s="41" t="s">
        <v>13</v>
      </c>
      <c r="B33" s="54" t="s">
        <v>47</v>
      </c>
      <c r="C33" s="63" t="s">
        <v>99</v>
      </c>
      <c r="D33" s="63"/>
      <c r="E33" s="63"/>
      <c r="F33" s="63">
        <f>G33+I33</f>
        <v>23186.631000000001</v>
      </c>
      <c r="G33" s="63">
        <f>604.675+1809.315</f>
        <v>2413.9899999999998</v>
      </c>
      <c r="H33" s="63"/>
      <c r="I33" s="63">
        <f>20000+772.641</f>
        <v>20772.641</v>
      </c>
      <c r="J33" s="63">
        <v>2.6720000000000002</v>
      </c>
      <c r="K33" s="63"/>
      <c r="L33" s="63">
        <f>O33+M33</f>
        <v>173580.321</v>
      </c>
      <c r="M33" s="63">
        <f>170877.408-2504.497</f>
        <v>168372.91099999999</v>
      </c>
      <c r="N33" s="63"/>
      <c r="O33" s="63">
        <f>5284.869-77.459</f>
        <v>5207.41</v>
      </c>
      <c r="P33" s="63"/>
      <c r="Q33" s="63"/>
      <c r="R33" s="63"/>
      <c r="S33" s="63"/>
      <c r="T33" s="63"/>
      <c r="U33" s="63"/>
      <c r="V33" s="1" t="s">
        <v>113</v>
      </c>
      <c r="W33" s="13"/>
      <c r="X33" s="13"/>
    </row>
    <row r="34" spans="1:28" s="32" customFormat="1" ht="106.5" customHeight="1" x14ac:dyDescent="0.2">
      <c r="A34" s="41" t="s">
        <v>14</v>
      </c>
      <c r="B34" s="56" t="s">
        <v>72</v>
      </c>
      <c r="C34" s="63" t="s">
        <v>89</v>
      </c>
      <c r="D34" s="63"/>
      <c r="E34" s="63"/>
      <c r="F34" s="63">
        <f>G34+I34</f>
        <v>18624.962</v>
      </c>
      <c r="G34" s="63"/>
      <c r="H34" s="63"/>
      <c r="I34" s="63">
        <f>18624.962</f>
        <v>18624.962</v>
      </c>
      <c r="J34" s="63">
        <v>3.6</v>
      </c>
      <c r="K34" s="63"/>
      <c r="L34" s="63">
        <f>M34+O34</f>
        <v>259339.54</v>
      </c>
      <c r="M34" s="63"/>
      <c r="N34" s="63"/>
      <c r="O34" s="63">
        <f>259339.54</f>
        <v>259339.54</v>
      </c>
      <c r="P34" s="63"/>
      <c r="Q34" s="63"/>
      <c r="R34" s="63"/>
      <c r="S34" s="63"/>
      <c r="T34" s="63"/>
      <c r="U34" s="63"/>
      <c r="V34" s="1" t="s">
        <v>109</v>
      </c>
      <c r="W34" s="13"/>
      <c r="X34" s="7"/>
    </row>
    <row r="35" spans="1:28" s="32" customFormat="1" ht="106.5" customHeight="1" x14ac:dyDescent="0.2">
      <c r="A35" s="41" t="s">
        <v>15</v>
      </c>
      <c r="B35" s="56" t="s">
        <v>73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62">
        <f>S35+T35+U35</f>
        <v>243756.28899999999</v>
      </c>
      <c r="S35" s="55">
        <f>133693.349</f>
        <v>133693.34899999999</v>
      </c>
      <c r="T35" s="55"/>
      <c r="U35" s="55">
        <f>10062.94+100000</f>
        <v>110062.94</v>
      </c>
      <c r="V35" s="1"/>
      <c r="W35" s="13"/>
      <c r="X35" s="7"/>
    </row>
    <row r="36" spans="1:28" s="32" customFormat="1" ht="86.25" customHeight="1" x14ac:dyDescent="0.2">
      <c r="A36" s="41" t="s">
        <v>26</v>
      </c>
      <c r="B36" s="38" t="s">
        <v>36</v>
      </c>
      <c r="C36" s="55"/>
      <c r="D36" s="55"/>
      <c r="E36" s="55"/>
      <c r="F36" s="55"/>
      <c r="G36" s="55"/>
      <c r="H36" s="55"/>
      <c r="I36" s="55"/>
      <c r="J36" s="55"/>
      <c r="K36" s="55"/>
      <c r="L36" s="62">
        <f>M36+O36</f>
        <v>77059.197</v>
      </c>
      <c r="M36" s="55">
        <f>50000</f>
        <v>50000</v>
      </c>
      <c r="N36" s="55"/>
      <c r="O36" s="55">
        <f>1546.392+25512.805</f>
        <v>27059.197</v>
      </c>
      <c r="P36" s="55"/>
      <c r="Q36" s="55"/>
      <c r="R36" s="62">
        <f>S36+T36+U36</f>
        <v>483870.96799999999</v>
      </c>
      <c r="S36" s="55">
        <f>450000</f>
        <v>450000</v>
      </c>
      <c r="T36" s="55"/>
      <c r="U36" s="55">
        <f>33870.968</f>
        <v>33870.968000000001</v>
      </c>
      <c r="V36" s="1"/>
      <c r="W36" s="13"/>
      <c r="X36" s="7"/>
    </row>
    <row r="37" spans="1:28" s="32" customFormat="1" ht="84.75" customHeight="1" x14ac:dyDescent="0.2">
      <c r="A37" s="41" t="s">
        <v>27</v>
      </c>
      <c r="B37" s="38" t="s">
        <v>80</v>
      </c>
      <c r="C37" s="55" t="s">
        <v>89</v>
      </c>
      <c r="D37" s="55"/>
      <c r="E37" s="55"/>
      <c r="F37" s="55">
        <f>G37+H37+I37</f>
        <v>16648.823</v>
      </c>
      <c r="G37" s="55"/>
      <c r="H37" s="55"/>
      <c r="I37" s="55">
        <f>16648.823</f>
        <v>16648.823</v>
      </c>
      <c r="J37" s="55">
        <v>3.5569999999999999</v>
      </c>
      <c r="K37" s="55"/>
      <c r="L37" s="55">
        <f>M37+O37</f>
        <v>348575.05</v>
      </c>
      <c r="M37" s="55">
        <f>338117.798</f>
        <v>338117.79800000001</v>
      </c>
      <c r="N37" s="55"/>
      <c r="O37" s="55">
        <f>10457.252</f>
        <v>10457.252</v>
      </c>
      <c r="P37" s="55"/>
      <c r="Q37" s="55"/>
      <c r="R37" s="55"/>
      <c r="S37" s="55"/>
      <c r="T37" s="55"/>
      <c r="U37" s="55"/>
      <c r="V37" s="1"/>
      <c r="W37" s="13"/>
      <c r="X37" s="7"/>
    </row>
    <row r="38" spans="1:28" s="32" customFormat="1" ht="91.5" customHeight="1" x14ac:dyDescent="0.2">
      <c r="A38" s="41" t="s">
        <v>74</v>
      </c>
      <c r="B38" s="38" t="s">
        <v>46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>
        <f>9.272</f>
        <v>9.2720000000000002</v>
      </c>
      <c r="Q38" s="55"/>
      <c r="R38" s="62">
        <f>S38+T38+U38</f>
        <v>565474.39</v>
      </c>
      <c r="S38" s="55">
        <f>525891.183</f>
        <v>525891.18299999996</v>
      </c>
      <c r="T38" s="55"/>
      <c r="U38" s="55">
        <f>39583.207</f>
        <v>39583.207000000002</v>
      </c>
      <c r="V38" s="1"/>
      <c r="W38" s="13"/>
      <c r="X38" s="7"/>
    </row>
    <row r="39" spans="1:28" s="32" customFormat="1" ht="100.5" customHeight="1" x14ac:dyDescent="0.2">
      <c r="A39" s="41" t="s">
        <v>75</v>
      </c>
      <c r="B39" s="38" t="s">
        <v>49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62">
        <f>S39+T39+U39</f>
        <v>430107.527</v>
      </c>
      <c r="S39" s="55">
        <f>400000</f>
        <v>400000</v>
      </c>
      <c r="T39" s="55"/>
      <c r="U39" s="55">
        <f>30107.527</f>
        <v>30107.526999999998</v>
      </c>
      <c r="V39" s="1"/>
      <c r="W39" s="13"/>
      <c r="X39" s="7"/>
    </row>
    <row r="40" spans="1:28" s="32" customFormat="1" ht="100.5" customHeight="1" x14ac:dyDescent="0.2">
      <c r="A40" s="66" t="s">
        <v>76</v>
      </c>
      <c r="B40" s="67" t="s">
        <v>61</v>
      </c>
      <c r="C40" s="63" t="s">
        <v>90</v>
      </c>
      <c r="D40" s="63">
        <v>0.42</v>
      </c>
      <c r="E40" s="63"/>
      <c r="F40" s="63">
        <f>G40+H40+I40</f>
        <v>12014.168</v>
      </c>
      <c r="G40" s="63">
        <f>11894.026</f>
        <v>11894.026</v>
      </c>
      <c r="H40" s="63"/>
      <c r="I40" s="63">
        <v>120.142</v>
      </c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1" t="s">
        <v>114</v>
      </c>
      <c r="W40" s="13"/>
      <c r="X40" s="34"/>
    </row>
    <row r="41" spans="1:28" s="32" customFormat="1" ht="33" x14ac:dyDescent="0.2">
      <c r="A41" s="39"/>
      <c r="B41" s="49" t="s">
        <v>32</v>
      </c>
      <c r="C41" s="50"/>
      <c r="D41" s="50"/>
      <c r="E41" s="50">
        <f t="shared" ref="E41:U41" si="5">SUM(E42:E43)</f>
        <v>48.81</v>
      </c>
      <c r="F41" s="50">
        <f t="shared" si="5"/>
        <v>74338.986999999994</v>
      </c>
      <c r="G41" s="50">
        <f t="shared" si="5"/>
        <v>73221.656999999992</v>
      </c>
      <c r="H41" s="50">
        <f t="shared" si="5"/>
        <v>0</v>
      </c>
      <c r="I41" s="50">
        <f t="shared" si="5"/>
        <v>1117.33</v>
      </c>
      <c r="J41" s="50"/>
      <c r="K41" s="50">
        <f t="shared" si="5"/>
        <v>0</v>
      </c>
      <c r="L41" s="50">
        <f t="shared" si="5"/>
        <v>96391.752999999997</v>
      </c>
      <c r="M41" s="50">
        <f t="shared" si="5"/>
        <v>0</v>
      </c>
      <c r="N41" s="50"/>
      <c r="O41" s="50">
        <f t="shared" si="5"/>
        <v>96391.752999999997</v>
      </c>
      <c r="P41" s="50"/>
      <c r="Q41" s="50">
        <f t="shared" si="5"/>
        <v>49.4</v>
      </c>
      <c r="R41" s="50">
        <f t="shared" si="5"/>
        <v>39701.260999999999</v>
      </c>
      <c r="S41" s="50">
        <f t="shared" si="5"/>
        <v>36922.161999999997</v>
      </c>
      <c r="T41" s="50"/>
      <c r="U41" s="50">
        <f t="shared" si="5"/>
        <v>2779.0990000000002</v>
      </c>
      <c r="V41" s="16"/>
      <c r="W41" s="13"/>
      <c r="X41" s="34"/>
    </row>
    <row r="42" spans="1:28" s="32" customFormat="1" ht="102.75" customHeight="1" x14ac:dyDescent="0.2">
      <c r="A42" s="41" t="s">
        <v>77</v>
      </c>
      <c r="B42" s="56" t="s">
        <v>50</v>
      </c>
      <c r="C42" s="55" t="s">
        <v>91</v>
      </c>
      <c r="D42" s="55"/>
      <c r="E42" s="55">
        <v>48.81</v>
      </c>
      <c r="F42" s="55">
        <f>G42+H42+I42</f>
        <v>74338.986999999994</v>
      </c>
      <c r="G42" s="55">
        <f>73826.332-604.675</f>
        <v>73221.656999999992</v>
      </c>
      <c r="H42" s="55"/>
      <c r="I42" s="55">
        <f>753.33+364</f>
        <v>1117.33</v>
      </c>
      <c r="J42" s="55"/>
      <c r="K42" s="55"/>
      <c r="L42" s="55"/>
      <c r="M42" s="55"/>
      <c r="N42" s="55"/>
      <c r="O42" s="55"/>
      <c r="P42" s="55"/>
      <c r="Q42" s="55"/>
      <c r="R42" s="50"/>
      <c r="S42" s="55"/>
      <c r="T42" s="55"/>
      <c r="U42" s="55"/>
      <c r="V42" s="1"/>
      <c r="W42" s="13"/>
      <c r="X42" s="7"/>
    </row>
    <row r="43" spans="1:28" s="32" customFormat="1" ht="119.25" customHeight="1" x14ac:dyDescent="0.2">
      <c r="A43" s="41" t="s">
        <v>78</v>
      </c>
      <c r="B43" s="56" t="s">
        <v>65</v>
      </c>
      <c r="C43" s="55"/>
      <c r="D43" s="55"/>
      <c r="E43" s="55"/>
      <c r="F43" s="55"/>
      <c r="G43" s="55"/>
      <c r="H43" s="55"/>
      <c r="I43" s="55"/>
      <c r="J43" s="55"/>
      <c r="K43" s="55"/>
      <c r="L43" s="62">
        <f>M43+O43</f>
        <v>96391.752999999997</v>
      </c>
      <c r="M43" s="55"/>
      <c r="N43" s="55"/>
      <c r="O43" s="55">
        <f>29416.659+16975.094+50000</f>
        <v>96391.752999999997</v>
      </c>
      <c r="P43" s="55"/>
      <c r="Q43" s="55">
        <f>49.4</f>
        <v>49.4</v>
      </c>
      <c r="R43" s="62">
        <f>S43+T43+U43</f>
        <v>39701.260999999999</v>
      </c>
      <c r="S43" s="55">
        <f>36922.162</f>
        <v>36922.161999999997</v>
      </c>
      <c r="T43" s="55"/>
      <c r="U43" s="55">
        <f>2779.099</f>
        <v>2779.0990000000002</v>
      </c>
      <c r="V43" s="1"/>
      <c r="W43" s="13"/>
      <c r="X43" s="7"/>
    </row>
    <row r="44" spans="1:28" ht="33" customHeight="1" x14ac:dyDescent="0.2">
      <c r="A44" s="41"/>
      <c r="B44" s="58" t="s">
        <v>20</v>
      </c>
      <c r="C44" s="50"/>
      <c r="D44" s="50">
        <f t="shared" ref="D44:G44" si="6">SUM(D45:D49)</f>
        <v>10.798</v>
      </c>
      <c r="E44" s="50">
        <f t="shared" si="6"/>
        <v>0</v>
      </c>
      <c r="F44" s="50">
        <f t="shared" si="6"/>
        <v>181025.19200000001</v>
      </c>
      <c r="G44" s="50">
        <f t="shared" si="6"/>
        <v>27000</v>
      </c>
      <c r="H44" s="50"/>
      <c r="I44" s="50">
        <f>SUM(I45:I49)</f>
        <v>154025.19200000001</v>
      </c>
      <c r="J44" s="50">
        <f>SUM(J45:J49)</f>
        <v>27.8</v>
      </c>
      <c r="K44" s="50"/>
      <c r="L44" s="50">
        <f>SUM(L45:L49)</f>
        <v>204321.73500000002</v>
      </c>
      <c r="M44" s="50">
        <f>SUM(M45:M49)</f>
        <v>109814.09600000001</v>
      </c>
      <c r="N44" s="50"/>
      <c r="O44" s="50">
        <f>SUM(O45:O49)</f>
        <v>94507.63900000001</v>
      </c>
      <c r="P44" s="50">
        <f>SUM(P45:P49)</f>
        <v>0</v>
      </c>
      <c r="Q44" s="50"/>
      <c r="R44" s="50">
        <f>SUM(R45:R49)</f>
        <v>0</v>
      </c>
      <c r="S44" s="50">
        <f>SUM(S45:S49)</f>
        <v>0</v>
      </c>
      <c r="T44" s="50"/>
      <c r="U44" s="50">
        <f>SUM(U45:U49)</f>
        <v>0</v>
      </c>
      <c r="V44" s="16"/>
      <c r="X44" s="34"/>
      <c r="Y44" s="31"/>
    </row>
    <row r="45" spans="1:28" ht="100.5" customHeight="1" x14ac:dyDescent="0.2">
      <c r="A45" s="41" t="s">
        <v>5</v>
      </c>
      <c r="B45" s="57" t="s">
        <v>39</v>
      </c>
      <c r="C45" s="55" t="s">
        <v>100</v>
      </c>
      <c r="D45" s="55">
        <v>6.4009999999999998</v>
      </c>
      <c r="E45" s="55"/>
      <c r="F45" s="55">
        <f>G45+I45</f>
        <v>125945.77200000001</v>
      </c>
      <c r="G45" s="55"/>
      <c r="H45" s="55"/>
      <c r="I45" s="55">
        <f>92945.774-0.002+33000</f>
        <v>125945.77200000001</v>
      </c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1"/>
      <c r="X45" s="7"/>
      <c r="Y45" s="31"/>
    </row>
    <row r="46" spans="1:28" ht="85.5" customHeight="1" x14ac:dyDescent="0.2">
      <c r="A46" s="41" t="s">
        <v>6</v>
      </c>
      <c r="B46" s="38" t="s">
        <v>41</v>
      </c>
      <c r="C46" s="63" t="s">
        <v>101</v>
      </c>
      <c r="D46" s="63"/>
      <c r="E46" s="63"/>
      <c r="F46" s="63">
        <f t="shared" ref="F46" si="7">G46+I46</f>
        <v>2304.239</v>
      </c>
      <c r="G46" s="63">
        <f>2281.196</f>
        <v>2281.1959999999999</v>
      </c>
      <c r="H46" s="63"/>
      <c r="I46" s="63">
        <f>23.043</f>
        <v>23.042999999999999</v>
      </c>
      <c r="J46" s="63">
        <v>12.8</v>
      </c>
      <c r="K46" s="63"/>
      <c r="L46" s="63">
        <f>M46+O46</f>
        <v>91111.327000000005</v>
      </c>
      <c r="M46" s="63"/>
      <c r="N46" s="63"/>
      <c r="O46" s="63">
        <f>91111.327</f>
        <v>91111.327000000005</v>
      </c>
      <c r="P46" s="63"/>
      <c r="Q46" s="63"/>
      <c r="R46" s="63"/>
      <c r="S46" s="63"/>
      <c r="T46" s="63"/>
      <c r="U46" s="63"/>
      <c r="V46" s="1" t="s">
        <v>108</v>
      </c>
      <c r="X46" s="3"/>
      <c r="Y46" s="31"/>
      <c r="AB46" s="7"/>
    </row>
    <row r="47" spans="1:28" ht="117" customHeight="1" x14ac:dyDescent="0.2">
      <c r="A47" s="41" t="s">
        <v>7</v>
      </c>
      <c r="B47" s="38" t="s">
        <v>64</v>
      </c>
      <c r="C47" s="63" t="s">
        <v>102</v>
      </c>
      <c r="D47" s="63"/>
      <c r="E47" s="63"/>
      <c r="F47" s="63">
        <f t="shared" ref="F47" si="8">G47+I47</f>
        <v>4064.152</v>
      </c>
      <c r="G47" s="63"/>
      <c r="H47" s="63"/>
      <c r="I47" s="63">
        <f>4064.152</f>
        <v>4064.152</v>
      </c>
      <c r="J47" s="63">
        <v>15</v>
      </c>
      <c r="K47" s="63"/>
      <c r="L47" s="63">
        <f>M47+O47</f>
        <v>113210.40800000001</v>
      </c>
      <c r="M47" s="63">
        <f>109814.096</f>
        <v>109814.09600000001</v>
      </c>
      <c r="N47" s="63"/>
      <c r="O47" s="63">
        <f>3396.312</f>
        <v>3396.3119999999999</v>
      </c>
      <c r="P47" s="63"/>
      <c r="Q47" s="63"/>
      <c r="R47" s="63"/>
      <c r="S47" s="63"/>
      <c r="T47" s="63"/>
      <c r="U47" s="63"/>
      <c r="V47" s="1" t="s">
        <v>110</v>
      </c>
      <c r="X47" s="3"/>
      <c r="Y47" s="31"/>
      <c r="AB47" s="7"/>
    </row>
    <row r="48" spans="1:28" ht="136.5" customHeight="1" x14ac:dyDescent="0.2">
      <c r="A48" s="41" t="s">
        <v>8</v>
      </c>
      <c r="B48" s="38" t="s">
        <v>52</v>
      </c>
      <c r="C48" s="63" t="s">
        <v>103</v>
      </c>
      <c r="D48" s="63">
        <v>1.2969999999999999</v>
      </c>
      <c r="E48" s="63"/>
      <c r="F48" s="63">
        <f>G48+H48+I48</f>
        <v>12111.691999999999</v>
      </c>
      <c r="G48" s="63"/>
      <c r="H48" s="63"/>
      <c r="I48" s="63">
        <f>12111.692</f>
        <v>12111.691999999999</v>
      </c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1" t="s">
        <v>111</v>
      </c>
      <c r="X48" s="3"/>
      <c r="Y48" s="31"/>
      <c r="AB48" s="7"/>
    </row>
    <row r="49" spans="1:28" ht="119.25" customHeight="1" x14ac:dyDescent="0.2">
      <c r="A49" s="41" t="s">
        <v>9</v>
      </c>
      <c r="B49" s="38" t="s">
        <v>53</v>
      </c>
      <c r="C49" s="63" t="s">
        <v>104</v>
      </c>
      <c r="D49" s="63">
        <v>3.1</v>
      </c>
      <c r="E49" s="63"/>
      <c r="F49" s="63">
        <f>G49+H49+I49</f>
        <v>36599.337</v>
      </c>
      <c r="G49" s="63">
        <f>27000-2281.196</f>
        <v>24718.804</v>
      </c>
      <c r="H49" s="63"/>
      <c r="I49" s="63">
        <f>38880.533-27000</f>
        <v>11880.533000000003</v>
      </c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1" t="s">
        <v>111</v>
      </c>
      <c r="X49" s="3"/>
      <c r="Y49" s="31"/>
      <c r="AB49" s="7"/>
    </row>
    <row r="50" spans="1:28" s="19" customFormat="1" ht="33.75" customHeight="1" x14ac:dyDescent="0.2">
      <c r="A50" s="39"/>
      <c r="B50" s="59" t="s">
        <v>31</v>
      </c>
      <c r="C50" s="50"/>
      <c r="D50" s="50"/>
      <c r="E50" s="50">
        <f>SUM(E51:E55)</f>
        <v>109.00999999999999</v>
      </c>
      <c r="F50" s="50">
        <f>SUM(F51:F55)</f>
        <v>260982.04799999998</v>
      </c>
      <c r="G50" s="50">
        <f>SUM(G51:G55)</f>
        <v>230795.13800000004</v>
      </c>
      <c r="H50" s="50"/>
      <c r="I50" s="50">
        <f>SUM(I51:I55)</f>
        <v>30186.91</v>
      </c>
      <c r="J50" s="50"/>
      <c r="K50" s="50">
        <f>SUM(K51:K55)</f>
        <v>66.3</v>
      </c>
      <c r="L50" s="50">
        <f>SUM(L51:L55)</f>
        <v>107124.42499999999</v>
      </c>
      <c r="M50" s="50">
        <f>SUM(M51:M55)</f>
        <v>72381.536999999997</v>
      </c>
      <c r="N50" s="50"/>
      <c r="O50" s="50">
        <f>SUM(O51:O55)</f>
        <v>34742.887999999999</v>
      </c>
      <c r="P50" s="50"/>
      <c r="Q50" s="50">
        <f>SUM(Q51:Q55)</f>
        <v>0</v>
      </c>
      <c r="R50" s="50">
        <f>SUM(R51:R55)</f>
        <v>0</v>
      </c>
      <c r="S50" s="50">
        <f>SUM(S51:S55)</f>
        <v>0</v>
      </c>
      <c r="T50" s="50"/>
      <c r="U50" s="50">
        <f>SUM(U51:U55)</f>
        <v>0</v>
      </c>
      <c r="V50" s="12"/>
      <c r="W50" s="13"/>
      <c r="X50" s="34"/>
    </row>
    <row r="51" spans="1:28" ht="90" customHeight="1" x14ac:dyDescent="0.2">
      <c r="A51" s="41" t="s">
        <v>30</v>
      </c>
      <c r="B51" s="54" t="s">
        <v>54</v>
      </c>
      <c r="C51" s="63" t="s">
        <v>91</v>
      </c>
      <c r="D51" s="63"/>
      <c r="E51" s="63"/>
      <c r="F51" s="63">
        <f>I51+G51</f>
        <v>88500</v>
      </c>
      <c r="G51" s="63">
        <f>87615-0.042</f>
        <v>87614.957999999999</v>
      </c>
      <c r="H51" s="63"/>
      <c r="I51" s="63">
        <f>885+0.042</f>
        <v>885.04200000000003</v>
      </c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1" t="s">
        <v>112</v>
      </c>
      <c r="X51" s="7"/>
      <c r="Y51" s="31"/>
    </row>
    <row r="52" spans="1:28" ht="84" customHeight="1" x14ac:dyDescent="0.2">
      <c r="A52" s="41" t="s">
        <v>10</v>
      </c>
      <c r="B52" s="38" t="s">
        <v>42</v>
      </c>
      <c r="C52" s="55" t="s">
        <v>91</v>
      </c>
      <c r="D52" s="55"/>
      <c r="E52" s="55">
        <v>53.05</v>
      </c>
      <c r="F52" s="55">
        <f>I52+G52</f>
        <v>93525.365000000005</v>
      </c>
      <c r="G52" s="55">
        <f>92590.111</f>
        <v>92590.111000000004</v>
      </c>
      <c r="H52" s="55"/>
      <c r="I52" s="55">
        <v>935.25400000000002</v>
      </c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1"/>
      <c r="X52" s="34"/>
      <c r="Y52" s="31"/>
      <c r="AB52" s="7"/>
    </row>
    <row r="53" spans="1:28" ht="104.25" customHeight="1" x14ac:dyDescent="0.2">
      <c r="A53" s="41" t="s">
        <v>11</v>
      </c>
      <c r="B53" s="38" t="s">
        <v>55</v>
      </c>
      <c r="C53" s="63" t="s">
        <v>105</v>
      </c>
      <c r="D53" s="63"/>
      <c r="E53" s="63">
        <v>42.4</v>
      </c>
      <c r="F53" s="63">
        <f>I53+G53</f>
        <v>51227.3</v>
      </c>
      <c r="G53" s="63">
        <f>63090.027-12500+0.042</f>
        <v>50590.069000000003</v>
      </c>
      <c r="H53" s="63"/>
      <c r="I53" s="63">
        <f>637.273-0.042</f>
        <v>637.23099999999999</v>
      </c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1" t="s">
        <v>112</v>
      </c>
      <c r="X53" s="34"/>
      <c r="Y53" s="31"/>
      <c r="AB53" s="7"/>
    </row>
    <row r="54" spans="1:28" ht="102.75" customHeight="1" x14ac:dyDescent="0.2">
      <c r="A54" s="41" t="s">
        <v>12</v>
      </c>
      <c r="B54" s="38" t="s">
        <v>66</v>
      </c>
      <c r="C54" s="55" t="s">
        <v>106</v>
      </c>
      <c r="D54" s="55"/>
      <c r="E54" s="55"/>
      <c r="F54" s="62">
        <f>G54+H54+I54</f>
        <v>27272.726999999999</v>
      </c>
      <c r="G54" s="55"/>
      <c r="H54" s="55"/>
      <c r="I54" s="55">
        <f>27272.727</f>
        <v>27272.726999999999</v>
      </c>
      <c r="J54" s="55"/>
      <c r="K54" s="55">
        <v>66.3</v>
      </c>
      <c r="L54" s="62">
        <f>M54+N54+O54</f>
        <v>107124.42499999999</v>
      </c>
      <c r="M54" s="55">
        <f>68877.04+1000+2504.497</f>
        <v>72381.536999999997</v>
      </c>
      <c r="N54" s="55"/>
      <c r="O54" s="55">
        <f>34665.429+77.459</f>
        <v>34742.887999999999</v>
      </c>
      <c r="P54" s="55"/>
      <c r="Q54" s="55"/>
      <c r="R54" s="55"/>
      <c r="S54" s="55"/>
      <c r="T54" s="55"/>
      <c r="U54" s="55"/>
      <c r="V54" s="1" t="s">
        <v>115</v>
      </c>
      <c r="X54" s="34"/>
      <c r="Y54" s="31"/>
      <c r="AB54" s="7"/>
    </row>
    <row r="55" spans="1:28" ht="102.75" customHeight="1" x14ac:dyDescent="0.2">
      <c r="A55" s="41" t="s">
        <v>18</v>
      </c>
      <c r="B55" s="38" t="s">
        <v>45</v>
      </c>
      <c r="C55" s="55"/>
      <c r="D55" s="55"/>
      <c r="E55" s="55">
        <v>13.56</v>
      </c>
      <c r="F55" s="55">
        <f>I55+G55</f>
        <v>456.65600000000001</v>
      </c>
      <c r="G55" s="55"/>
      <c r="H55" s="55"/>
      <c r="I55" s="55">
        <f>456.656</f>
        <v>456.65600000000001</v>
      </c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1"/>
      <c r="X55" s="34"/>
      <c r="Y55" s="31"/>
      <c r="AB55" s="7"/>
    </row>
    <row r="56" spans="1:28" ht="21" hidden="1" customHeight="1" x14ac:dyDescent="0.2">
      <c r="A56" s="41"/>
      <c r="B56" s="53" t="s">
        <v>21</v>
      </c>
      <c r="C56" s="43"/>
      <c r="D56" s="43"/>
      <c r="E56" s="43"/>
      <c r="F56" s="43">
        <f>I56</f>
        <v>0</v>
      </c>
      <c r="G56" s="43"/>
      <c r="H56" s="43"/>
      <c r="I56" s="43">
        <f>70000-70000</f>
        <v>0</v>
      </c>
      <c r="J56" s="43"/>
      <c r="K56" s="43"/>
      <c r="L56" s="43">
        <f>O56</f>
        <v>0</v>
      </c>
      <c r="M56" s="43"/>
      <c r="N56" s="43"/>
      <c r="O56" s="43">
        <f>70000-70000</f>
        <v>0</v>
      </c>
      <c r="P56" s="43"/>
      <c r="Q56" s="43"/>
      <c r="R56" s="43">
        <f>U56</f>
        <v>0</v>
      </c>
      <c r="S56" s="43"/>
      <c r="T56" s="43"/>
      <c r="U56" s="43">
        <f>70000-70000</f>
        <v>0</v>
      </c>
      <c r="V56" s="35"/>
      <c r="X56" s="7"/>
      <c r="Y56" s="31"/>
      <c r="AB56" s="7"/>
    </row>
    <row r="57" spans="1:28" ht="30" customHeight="1" x14ac:dyDescent="0.2">
      <c r="A57" s="102" t="s">
        <v>25</v>
      </c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39"/>
      <c r="Q57" s="39"/>
      <c r="R57" s="39"/>
      <c r="S57" s="39"/>
      <c r="T57" s="39"/>
      <c r="U57" s="39"/>
      <c r="V57" s="32"/>
      <c r="X57" s="34"/>
      <c r="Y57" s="31"/>
    </row>
    <row r="58" spans="1:28" ht="33.75" customHeight="1" x14ac:dyDescent="0.2">
      <c r="A58" s="41"/>
      <c r="B58" s="53" t="s">
        <v>23</v>
      </c>
      <c r="C58" s="50"/>
      <c r="D58" s="50"/>
      <c r="E58" s="50"/>
      <c r="F58" s="50">
        <f>F60+F61+F62</f>
        <v>1282792.6000000001</v>
      </c>
      <c r="G58" s="50"/>
      <c r="H58" s="50"/>
      <c r="I58" s="50">
        <f>I60+I61+I62</f>
        <v>1282792.6000000001</v>
      </c>
      <c r="J58" s="50"/>
      <c r="K58" s="50"/>
      <c r="L58" s="50">
        <f>L60+L61+L62</f>
        <v>1506144.7</v>
      </c>
      <c r="M58" s="50"/>
      <c r="N58" s="50"/>
      <c r="O58" s="50">
        <f>O60+O61+O62</f>
        <v>1506144.7</v>
      </c>
      <c r="P58" s="50"/>
      <c r="Q58" s="50"/>
      <c r="R58" s="50">
        <f>R60+R61+R62</f>
        <v>1285860.1599999999</v>
      </c>
      <c r="S58" s="50"/>
      <c r="T58" s="50"/>
      <c r="U58" s="50">
        <f>U60+U61+U62</f>
        <v>1285860.1599999999</v>
      </c>
      <c r="V58" s="16"/>
      <c r="X58" s="34"/>
      <c r="Y58" s="31"/>
    </row>
    <row r="59" spans="1:28" ht="16.5" customHeight="1" x14ac:dyDescent="0.2">
      <c r="A59" s="41"/>
      <c r="B59" s="53" t="s">
        <v>2</v>
      </c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36"/>
      <c r="X59" s="34"/>
      <c r="Y59" s="31"/>
    </row>
    <row r="60" spans="1:28" ht="33.6" customHeight="1" x14ac:dyDescent="0.2">
      <c r="A60" s="41"/>
      <c r="B60" s="53" t="s">
        <v>43</v>
      </c>
      <c r="C60" s="55"/>
      <c r="D60" s="41"/>
      <c r="E60" s="41"/>
      <c r="F60" s="55">
        <f>G60+I60</f>
        <v>1238792.6000000001</v>
      </c>
      <c r="G60" s="55"/>
      <c r="H60" s="55"/>
      <c r="I60" s="55">
        <f>1238792.6</f>
        <v>1238792.6000000001</v>
      </c>
      <c r="J60" s="41"/>
      <c r="K60" s="41"/>
      <c r="L60" s="55">
        <f>M60+O60</f>
        <v>1462144.7</v>
      </c>
      <c r="M60" s="55"/>
      <c r="N60" s="55"/>
      <c r="O60" s="55">
        <f>1462144.7</f>
        <v>1462144.7</v>
      </c>
      <c r="P60" s="41"/>
      <c r="Q60" s="41"/>
      <c r="R60" s="55">
        <f>S60+U60</f>
        <v>1241860.1599999999</v>
      </c>
      <c r="S60" s="55"/>
      <c r="T60" s="55"/>
      <c r="U60" s="55">
        <f>1241860.16</f>
        <v>1241860.1599999999</v>
      </c>
      <c r="V60" s="1"/>
      <c r="X60" s="7"/>
      <c r="Y60" s="7"/>
    </row>
    <row r="61" spans="1:28" ht="51.6" customHeight="1" x14ac:dyDescent="0.2">
      <c r="A61" s="41"/>
      <c r="B61" s="53" t="s">
        <v>24</v>
      </c>
      <c r="C61" s="55"/>
      <c r="D61" s="41"/>
      <c r="E61" s="41"/>
      <c r="F61" s="55">
        <f>I61</f>
        <v>2000</v>
      </c>
      <c r="G61" s="55"/>
      <c r="H61" s="55"/>
      <c r="I61" s="55">
        <f>2000</f>
        <v>2000</v>
      </c>
      <c r="J61" s="41"/>
      <c r="K61" s="41"/>
      <c r="L61" s="55">
        <f>O61</f>
        <v>2000</v>
      </c>
      <c r="M61" s="55"/>
      <c r="N61" s="55"/>
      <c r="O61" s="55">
        <f>2000</f>
        <v>2000</v>
      </c>
      <c r="P61" s="41"/>
      <c r="Q61" s="41"/>
      <c r="R61" s="55">
        <f>U61</f>
        <v>2000</v>
      </c>
      <c r="S61" s="55"/>
      <c r="T61" s="55"/>
      <c r="U61" s="55">
        <f>2000</f>
        <v>2000</v>
      </c>
      <c r="V61" s="1"/>
      <c r="X61" s="34"/>
      <c r="Y61" s="31"/>
    </row>
    <row r="62" spans="1:28" ht="52.5" customHeight="1" x14ac:dyDescent="0.2">
      <c r="A62" s="41"/>
      <c r="B62" s="53" t="s">
        <v>3</v>
      </c>
      <c r="C62" s="55"/>
      <c r="D62" s="41"/>
      <c r="E62" s="41"/>
      <c r="F62" s="55">
        <f>I62</f>
        <v>42000</v>
      </c>
      <c r="G62" s="55"/>
      <c r="H62" s="55"/>
      <c r="I62" s="55">
        <v>42000</v>
      </c>
      <c r="J62" s="41"/>
      <c r="K62" s="41"/>
      <c r="L62" s="55">
        <f>O62</f>
        <v>42000</v>
      </c>
      <c r="M62" s="55"/>
      <c r="N62" s="55"/>
      <c r="O62" s="55">
        <v>42000</v>
      </c>
      <c r="P62" s="41"/>
      <c r="Q62" s="41"/>
      <c r="R62" s="55">
        <f>U62</f>
        <v>42000</v>
      </c>
      <c r="S62" s="55"/>
      <c r="T62" s="55"/>
      <c r="U62" s="55">
        <v>42000</v>
      </c>
      <c r="V62" s="1"/>
      <c r="X62" s="34"/>
      <c r="Y62" s="31"/>
    </row>
    <row r="63" spans="1:28" ht="18" customHeight="1" x14ac:dyDescent="0.2">
      <c r="B63" s="21"/>
      <c r="C63" s="1"/>
      <c r="F63" s="1"/>
      <c r="G63" s="1"/>
      <c r="H63" s="1"/>
      <c r="I63" s="1"/>
      <c r="L63" s="1"/>
      <c r="M63" s="1"/>
      <c r="N63" s="1"/>
      <c r="O63" s="1"/>
      <c r="R63" s="1"/>
      <c r="S63" s="1"/>
      <c r="T63" s="1"/>
      <c r="U63" s="1"/>
      <c r="V63" s="1"/>
      <c r="X63" s="34"/>
      <c r="Y63" s="31"/>
    </row>
    <row r="64" spans="1:28" ht="43.5" hidden="1" customHeight="1" x14ac:dyDescent="0.2">
      <c r="A64" s="101" t="s">
        <v>34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32"/>
      <c r="Q64" s="32"/>
      <c r="R64" s="32"/>
      <c r="S64" s="32"/>
      <c r="T64" s="32"/>
      <c r="U64" s="32"/>
      <c r="V64" s="32"/>
      <c r="X64" s="34"/>
      <c r="Y64" s="31"/>
    </row>
    <row r="65" spans="1:28" ht="36" hidden="1" customHeight="1" x14ac:dyDescent="0.2">
      <c r="B65" s="21" t="s">
        <v>33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X65" s="34"/>
      <c r="Y65" s="31"/>
    </row>
    <row r="66" spans="1:28" ht="23.1" hidden="1" customHeight="1" x14ac:dyDescent="0.2">
      <c r="B66" s="22" t="s">
        <v>2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X66" s="34"/>
      <c r="Y66" s="31"/>
    </row>
    <row r="67" spans="1:28" s="32" customFormat="1" ht="119.25" hidden="1" customHeight="1" x14ac:dyDescent="0.2">
      <c r="A67" s="36" t="s">
        <v>5</v>
      </c>
      <c r="B67" s="23" t="s">
        <v>56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3"/>
      <c r="X67" s="34"/>
    </row>
    <row r="68" spans="1:28" ht="102.75" hidden="1" customHeight="1" x14ac:dyDescent="0.2">
      <c r="A68" s="36" t="s">
        <v>6</v>
      </c>
      <c r="B68" s="31" t="s">
        <v>44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X68" s="34"/>
      <c r="Y68" s="31"/>
      <c r="AB68" s="7"/>
    </row>
    <row r="69" spans="1:28" s="32" customFormat="1" ht="100.5" hidden="1" customHeight="1" x14ac:dyDescent="0.2">
      <c r="A69" s="36" t="s">
        <v>7</v>
      </c>
      <c r="B69" s="2" t="s">
        <v>58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3"/>
      <c r="X69" s="34"/>
    </row>
    <row r="70" spans="1:28" ht="82.5" hidden="1" x14ac:dyDescent="0.25">
      <c r="A70" s="36" t="s">
        <v>8</v>
      </c>
      <c r="B70" s="2" t="s">
        <v>51</v>
      </c>
      <c r="C70" s="25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X70" s="18"/>
    </row>
    <row r="71" spans="1:28" ht="12.75" hidden="1" customHeight="1" x14ac:dyDescent="0.25">
      <c r="X71" s="18"/>
    </row>
    <row r="72" spans="1:28" ht="16.5" hidden="1" customHeight="1" x14ac:dyDescent="0.25">
      <c r="B72" s="31"/>
      <c r="D72" s="31"/>
      <c r="E72" s="31"/>
      <c r="F72" s="31"/>
      <c r="J72" s="31"/>
      <c r="K72" s="31"/>
      <c r="L72" s="31"/>
      <c r="P72" s="31"/>
      <c r="Q72" s="31"/>
      <c r="R72" s="31"/>
      <c r="X72" s="18"/>
    </row>
    <row r="73" spans="1:28" ht="16.5" hidden="1" customHeight="1" x14ac:dyDescent="0.25">
      <c r="B73" s="31"/>
      <c r="D73" s="31"/>
      <c r="E73" s="31"/>
      <c r="F73" s="31"/>
      <c r="J73" s="31"/>
      <c r="K73" s="31"/>
      <c r="L73" s="31"/>
      <c r="P73" s="31"/>
      <c r="Q73" s="31"/>
      <c r="R73" s="31"/>
      <c r="X73" s="18"/>
    </row>
    <row r="74" spans="1:28" ht="16.5" customHeight="1" x14ac:dyDescent="0.25">
      <c r="B74" s="31"/>
      <c r="E74" s="31"/>
      <c r="F74" s="31"/>
      <c r="J74" s="31"/>
      <c r="K74" s="27"/>
      <c r="L74" s="27"/>
      <c r="P74" s="31"/>
      <c r="Q74" s="31"/>
      <c r="R74" s="31"/>
      <c r="X74" s="18"/>
    </row>
    <row r="75" spans="1:28" x14ac:dyDescent="0.25">
      <c r="F75" s="28"/>
      <c r="G75" s="29"/>
      <c r="H75" s="29"/>
      <c r="I75" s="29"/>
      <c r="X75" s="18"/>
    </row>
  </sheetData>
  <mergeCells count="36">
    <mergeCell ref="R7:U7"/>
    <mergeCell ref="R8:U8"/>
    <mergeCell ref="R9:U9"/>
    <mergeCell ref="P13:U13"/>
    <mergeCell ref="P14:P15"/>
    <mergeCell ref="Q14:Q15"/>
    <mergeCell ref="R14:R15"/>
    <mergeCell ref="S14:U14"/>
    <mergeCell ref="R1:U1"/>
    <mergeCell ref="R2:U2"/>
    <mergeCell ref="R3:U3"/>
    <mergeCell ref="R4:U4"/>
    <mergeCell ref="R6:U6"/>
    <mergeCell ref="R5:U5"/>
    <mergeCell ref="W10:X10"/>
    <mergeCell ref="X13:X15"/>
    <mergeCell ref="D14:D15"/>
    <mergeCell ref="E14:E15"/>
    <mergeCell ref="F14:F15"/>
    <mergeCell ref="V13:V17"/>
    <mergeCell ref="G14:I14"/>
    <mergeCell ref="J14:J15"/>
    <mergeCell ref="K14:K15"/>
    <mergeCell ref="A10:U10"/>
    <mergeCell ref="W31:X31"/>
    <mergeCell ref="A13:A15"/>
    <mergeCell ref="B13:B15"/>
    <mergeCell ref="Y13:Y15"/>
    <mergeCell ref="W13:W15"/>
    <mergeCell ref="M14:O14"/>
    <mergeCell ref="A64:O64"/>
    <mergeCell ref="A57:O57"/>
    <mergeCell ref="J13:O13"/>
    <mergeCell ref="L14:L15"/>
    <mergeCell ref="D13:I13"/>
    <mergeCell ref="A18:O18"/>
  </mergeCells>
  <phoneticPr fontId="21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36" fitToHeight="0" orientation="landscape" r:id="rId1"/>
  <headerFooter differentFirst="1" alignWithMargins="0"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abSelected="1" view="pageBreakPreview" topLeftCell="A20" zoomScale="60" workbookViewId="0">
      <selection activeCell="M11" sqref="M11"/>
    </sheetView>
  </sheetViews>
  <sheetFormatPr defaultColWidth="9.28515625" defaultRowHeight="16.5" x14ac:dyDescent="0.25"/>
  <cols>
    <col min="1" max="1" width="6.85546875" style="70" customWidth="1"/>
    <col min="2" max="2" width="51.7109375" style="83" customWidth="1"/>
    <col min="3" max="3" width="10.28515625" style="70" customWidth="1"/>
    <col min="4" max="4" width="12.28515625" style="70" customWidth="1"/>
    <col min="5" max="5" width="20.5703125" style="70" bestFit="1" customWidth="1"/>
    <col min="6" max="7" width="19.28515625" style="68" customWidth="1"/>
    <col min="8" max="8" width="18.42578125" style="68" customWidth="1"/>
    <col min="9" max="9" width="10.28515625" style="70" customWidth="1"/>
    <col min="10" max="10" width="12.28515625" style="70" customWidth="1"/>
    <col min="11" max="11" width="18.7109375" style="70" customWidth="1"/>
    <col min="12" max="13" width="19.28515625" style="68" customWidth="1"/>
    <col min="14" max="14" width="18.42578125" style="68" customWidth="1"/>
    <col min="15" max="15" width="10.28515625" style="70" customWidth="1"/>
    <col min="16" max="16" width="12.28515625" style="70" customWidth="1"/>
    <col min="17" max="17" width="18.7109375" style="70" customWidth="1"/>
    <col min="18" max="19" width="19.28515625" style="68" customWidth="1"/>
    <col min="20" max="20" width="18.42578125" style="68" customWidth="1"/>
    <col min="21" max="21" width="46" style="31" customWidth="1"/>
    <col min="22" max="22" width="15" style="13" customWidth="1"/>
    <col min="23" max="23" width="15" style="4" customWidth="1"/>
    <col min="24" max="24" width="15" style="5" customWidth="1"/>
    <col min="25" max="25" width="20.28515625" style="31" customWidth="1"/>
    <col min="26" max="30" width="13.7109375" style="31" customWidth="1"/>
    <col min="31" max="16384" width="9.28515625" style="31"/>
  </cols>
  <sheetData>
    <row r="1" spans="1:26" ht="17.25" customHeight="1" x14ac:dyDescent="0.25">
      <c r="C1" s="68"/>
      <c r="D1" s="68"/>
      <c r="E1" s="68"/>
      <c r="I1" s="68"/>
      <c r="J1" s="68"/>
      <c r="K1" s="68"/>
      <c r="O1" s="68"/>
      <c r="P1" s="68"/>
      <c r="Q1" s="130" t="s">
        <v>117</v>
      </c>
      <c r="R1" s="130"/>
      <c r="S1" s="130"/>
      <c r="T1" s="130"/>
      <c r="U1" s="36"/>
    </row>
    <row r="2" spans="1:26" ht="17.25" customHeight="1" x14ac:dyDescent="0.25">
      <c r="C2" s="68"/>
      <c r="D2" s="68"/>
      <c r="E2" s="68"/>
      <c r="I2" s="68"/>
      <c r="J2" s="68"/>
      <c r="K2" s="68"/>
      <c r="O2" s="68"/>
      <c r="P2" s="68"/>
      <c r="Q2" s="130" t="s">
        <v>118</v>
      </c>
      <c r="R2" s="130"/>
      <c r="S2" s="130"/>
      <c r="T2" s="130"/>
      <c r="U2" s="36"/>
    </row>
    <row r="3" spans="1:26" ht="17.25" customHeight="1" x14ac:dyDescent="0.25">
      <c r="A3" s="99"/>
      <c r="C3" s="68"/>
      <c r="D3" s="68"/>
      <c r="E3" s="68"/>
      <c r="I3" s="68"/>
      <c r="J3" s="68"/>
      <c r="K3" s="68"/>
      <c r="O3" s="68"/>
      <c r="P3" s="68"/>
      <c r="Q3" s="130" t="s">
        <v>69</v>
      </c>
      <c r="R3" s="130"/>
      <c r="S3" s="130"/>
      <c r="T3" s="130"/>
      <c r="U3" s="98"/>
    </row>
    <row r="4" spans="1:26" ht="17.25" customHeight="1" x14ac:dyDescent="0.25">
      <c r="A4" s="99"/>
      <c r="C4" s="68"/>
      <c r="D4" s="68"/>
      <c r="E4" s="68"/>
      <c r="I4" s="68"/>
      <c r="J4" s="68"/>
      <c r="K4" s="68"/>
      <c r="O4" s="68"/>
      <c r="P4" s="68"/>
      <c r="Q4" s="130" t="s">
        <v>121</v>
      </c>
      <c r="R4" s="131"/>
      <c r="S4" s="131"/>
      <c r="T4" s="131"/>
      <c r="U4" s="98"/>
    </row>
    <row r="5" spans="1:26" ht="17.25" customHeight="1" x14ac:dyDescent="0.25">
      <c r="A5" s="99"/>
      <c r="C5" s="68"/>
      <c r="D5" s="68"/>
      <c r="E5" s="68"/>
      <c r="I5" s="68"/>
      <c r="J5" s="68"/>
      <c r="K5" s="68"/>
      <c r="O5" s="68"/>
      <c r="P5" s="68"/>
      <c r="Q5" s="99"/>
      <c r="R5" s="99"/>
      <c r="S5" s="99"/>
      <c r="T5" s="99"/>
      <c r="U5" s="98"/>
    </row>
    <row r="6" spans="1:26" ht="17.25" customHeight="1" x14ac:dyDescent="0.25">
      <c r="A6" s="99"/>
      <c r="C6" s="68"/>
      <c r="D6" s="68"/>
      <c r="E6" s="68"/>
      <c r="I6" s="68"/>
      <c r="J6" s="68"/>
      <c r="K6" s="68"/>
      <c r="O6" s="68"/>
      <c r="P6" s="68"/>
      <c r="Q6" s="99"/>
      <c r="R6" s="99"/>
      <c r="S6" s="99"/>
      <c r="T6" s="99"/>
      <c r="U6" s="98"/>
    </row>
    <row r="7" spans="1:26" ht="17.25" customHeight="1" x14ac:dyDescent="0.25">
      <c r="C7" s="68"/>
      <c r="D7" s="68"/>
      <c r="E7" s="68"/>
      <c r="I7" s="68"/>
      <c r="J7" s="68"/>
      <c r="K7" s="68"/>
      <c r="O7" s="68"/>
      <c r="P7" s="68"/>
      <c r="Q7" s="130" t="s">
        <v>67</v>
      </c>
      <c r="R7" s="130"/>
      <c r="S7" s="130"/>
      <c r="T7" s="130"/>
      <c r="U7" s="36"/>
    </row>
    <row r="8" spans="1:26" ht="17.25" customHeight="1" x14ac:dyDescent="0.25">
      <c r="C8" s="68"/>
      <c r="D8" s="68"/>
      <c r="E8" s="68"/>
      <c r="F8" s="69"/>
      <c r="G8" s="69"/>
      <c r="H8" s="69"/>
      <c r="I8" s="68"/>
      <c r="J8" s="68"/>
      <c r="K8" s="68"/>
      <c r="L8" s="69"/>
      <c r="M8" s="69"/>
      <c r="N8" s="69"/>
      <c r="O8" s="68"/>
      <c r="P8" s="68"/>
      <c r="Q8" s="130" t="s">
        <v>68</v>
      </c>
      <c r="R8" s="130"/>
      <c r="S8" s="130"/>
      <c r="T8" s="130"/>
      <c r="U8" s="37"/>
      <c r="V8" s="30"/>
    </row>
    <row r="9" spans="1:26" ht="17.25" customHeight="1" x14ac:dyDescent="0.25">
      <c r="C9" s="68"/>
      <c r="D9" s="68"/>
      <c r="F9" s="70"/>
      <c r="G9" s="70"/>
      <c r="H9" s="70"/>
      <c r="I9" s="68"/>
      <c r="J9" s="68"/>
      <c r="L9" s="70"/>
      <c r="M9" s="70"/>
      <c r="N9" s="70"/>
      <c r="O9" s="68"/>
      <c r="P9" s="68"/>
      <c r="Q9" s="130" t="s">
        <v>69</v>
      </c>
      <c r="R9" s="130"/>
      <c r="S9" s="130"/>
      <c r="T9" s="130"/>
      <c r="U9" s="36"/>
    </row>
    <row r="10" spans="1:26" ht="16.5" customHeight="1" x14ac:dyDescent="0.25">
      <c r="C10" s="68"/>
      <c r="D10" s="68"/>
      <c r="E10" s="68"/>
      <c r="I10" s="68"/>
      <c r="J10" s="68"/>
      <c r="K10" s="68"/>
      <c r="O10" s="68"/>
      <c r="P10" s="68"/>
      <c r="Q10" s="130" t="s">
        <v>87</v>
      </c>
      <c r="R10" s="131"/>
      <c r="S10" s="131"/>
      <c r="T10" s="131"/>
      <c r="U10" s="36"/>
    </row>
    <row r="11" spans="1:26" ht="16.5" customHeight="1" x14ac:dyDescent="0.25">
      <c r="C11" s="68"/>
      <c r="D11" s="68"/>
      <c r="E11" s="68"/>
      <c r="I11" s="68"/>
      <c r="J11" s="68"/>
      <c r="K11" s="68"/>
      <c r="O11" s="68"/>
      <c r="P11" s="68"/>
      <c r="Q11" s="130"/>
      <c r="R11" s="130"/>
      <c r="S11" s="130"/>
      <c r="T11" s="130"/>
      <c r="U11" s="36"/>
    </row>
    <row r="12" spans="1:26" ht="19.5" customHeight="1" x14ac:dyDescent="0.25">
      <c r="C12" s="68"/>
      <c r="D12" s="68"/>
      <c r="E12" s="68"/>
      <c r="I12" s="68"/>
      <c r="J12" s="68"/>
      <c r="K12" s="68"/>
      <c r="O12" s="68"/>
      <c r="P12" s="68"/>
      <c r="Q12" s="130"/>
      <c r="R12" s="130"/>
      <c r="S12" s="130"/>
      <c r="T12" s="130"/>
      <c r="U12" s="36"/>
    </row>
    <row r="13" spans="1:26" ht="25.5" customHeight="1" x14ac:dyDescent="0.25">
      <c r="C13" s="68"/>
      <c r="D13" s="68"/>
      <c r="E13" s="68"/>
      <c r="F13" s="69"/>
      <c r="G13" s="69"/>
      <c r="H13" s="69"/>
      <c r="I13" s="68"/>
      <c r="J13" s="68"/>
      <c r="K13" s="68"/>
      <c r="L13" s="69"/>
      <c r="M13" s="69"/>
      <c r="N13" s="69"/>
      <c r="O13" s="68"/>
      <c r="P13" s="68"/>
      <c r="Q13" s="130"/>
      <c r="R13" s="131"/>
      <c r="S13" s="131"/>
      <c r="T13" s="131"/>
      <c r="U13" s="37"/>
      <c r="V13" s="30"/>
    </row>
    <row r="14" spans="1:26" ht="72" customHeight="1" x14ac:dyDescent="0.25">
      <c r="A14" s="102" t="s">
        <v>81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32"/>
      <c r="V14" s="116"/>
      <c r="W14" s="116"/>
    </row>
    <row r="15" spans="1:26" ht="18.75" customHeight="1" x14ac:dyDescent="0.25">
      <c r="A15" s="84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8"/>
      <c r="W15" s="9"/>
      <c r="X15" s="10"/>
      <c r="Y15" s="11"/>
      <c r="Z15" s="11"/>
    </row>
    <row r="16" spans="1:26" ht="17.649999999999999" hidden="1" customHeight="1" x14ac:dyDescent="0.25">
      <c r="A16" s="86"/>
      <c r="B16" s="93"/>
      <c r="C16" s="72"/>
      <c r="D16" s="72"/>
      <c r="E16" s="72"/>
      <c r="F16" s="73"/>
      <c r="G16" s="73"/>
      <c r="H16" s="72">
        <f>H15-H21</f>
        <v>-2229436.8000000003</v>
      </c>
      <c r="I16" s="72"/>
      <c r="J16" s="72"/>
      <c r="K16" s="72"/>
      <c r="L16" s="73"/>
      <c r="M16" s="73"/>
      <c r="N16" s="72">
        <f>N15-N21</f>
        <v>-2390785.1</v>
      </c>
      <c r="O16" s="72"/>
      <c r="P16" s="72"/>
      <c r="Q16" s="72"/>
      <c r="R16" s="73"/>
      <c r="S16" s="73"/>
      <c r="T16" s="72">
        <f>T15-T21</f>
        <v>-1570781.46</v>
      </c>
      <c r="U16" s="35"/>
      <c r="V16" s="16"/>
      <c r="W16" s="9"/>
      <c r="X16" s="10"/>
      <c r="Y16" s="11"/>
      <c r="Z16" s="11"/>
    </row>
    <row r="17" spans="1:31" s="36" customFormat="1" ht="51.75" customHeight="1" x14ac:dyDescent="0.2">
      <c r="A17" s="124" t="s">
        <v>0</v>
      </c>
      <c r="B17" s="120" t="s">
        <v>29</v>
      </c>
      <c r="C17" s="103" t="s">
        <v>82</v>
      </c>
      <c r="D17" s="103"/>
      <c r="E17" s="103"/>
      <c r="F17" s="103"/>
      <c r="G17" s="104"/>
      <c r="H17" s="104"/>
      <c r="I17" s="128" t="s">
        <v>83</v>
      </c>
      <c r="J17" s="128"/>
      <c r="K17" s="128"/>
      <c r="L17" s="128"/>
      <c r="M17" s="129"/>
      <c r="N17" s="129"/>
      <c r="O17" s="128" t="s">
        <v>84</v>
      </c>
      <c r="P17" s="128"/>
      <c r="Q17" s="128"/>
      <c r="R17" s="128"/>
      <c r="S17" s="129"/>
      <c r="T17" s="129"/>
      <c r="U17" s="117"/>
      <c r="V17" s="113"/>
      <c r="W17" s="113"/>
      <c r="X17" s="112"/>
      <c r="Y17" s="31"/>
      <c r="Z17" s="31"/>
      <c r="AA17" s="31"/>
      <c r="AB17" s="31"/>
      <c r="AC17" s="31"/>
      <c r="AD17" s="31"/>
      <c r="AE17" s="31"/>
    </row>
    <row r="18" spans="1:31" s="36" customFormat="1" ht="18" customHeight="1" x14ac:dyDescent="0.2">
      <c r="A18" s="125"/>
      <c r="B18" s="120"/>
      <c r="C18" s="120" t="s">
        <v>1</v>
      </c>
      <c r="D18" s="120" t="s">
        <v>4</v>
      </c>
      <c r="E18" s="120" t="s">
        <v>28</v>
      </c>
      <c r="F18" s="120" t="s">
        <v>16</v>
      </c>
      <c r="G18" s="122"/>
      <c r="H18" s="123"/>
      <c r="I18" s="120" t="s">
        <v>1</v>
      </c>
      <c r="J18" s="120" t="s">
        <v>4</v>
      </c>
      <c r="K18" s="120" t="s">
        <v>28</v>
      </c>
      <c r="L18" s="120" t="s">
        <v>16</v>
      </c>
      <c r="M18" s="122"/>
      <c r="N18" s="123"/>
      <c r="O18" s="120" t="s">
        <v>1</v>
      </c>
      <c r="P18" s="120" t="s">
        <v>4</v>
      </c>
      <c r="Q18" s="120" t="s">
        <v>28</v>
      </c>
      <c r="R18" s="120" t="s">
        <v>16</v>
      </c>
      <c r="S18" s="122"/>
      <c r="T18" s="123"/>
      <c r="U18" s="117"/>
      <c r="V18" s="113"/>
      <c r="W18" s="113"/>
      <c r="X18" s="112"/>
    </row>
    <row r="19" spans="1:31" s="36" customFormat="1" ht="84" customHeight="1" x14ac:dyDescent="0.2">
      <c r="A19" s="126"/>
      <c r="B19" s="120"/>
      <c r="C19" s="120"/>
      <c r="D19" s="120"/>
      <c r="E19" s="121"/>
      <c r="F19" s="74" t="s">
        <v>35</v>
      </c>
      <c r="G19" s="75" t="s">
        <v>57</v>
      </c>
      <c r="H19" s="75" t="s">
        <v>17</v>
      </c>
      <c r="I19" s="120"/>
      <c r="J19" s="120"/>
      <c r="K19" s="121"/>
      <c r="L19" s="74" t="s">
        <v>35</v>
      </c>
      <c r="M19" s="75" t="s">
        <v>57</v>
      </c>
      <c r="N19" s="75" t="s">
        <v>17</v>
      </c>
      <c r="O19" s="120"/>
      <c r="P19" s="120"/>
      <c r="Q19" s="121"/>
      <c r="R19" s="74" t="s">
        <v>35</v>
      </c>
      <c r="S19" s="75" t="s">
        <v>57</v>
      </c>
      <c r="T19" s="75" t="s">
        <v>17</v>
      </c>
      <c r="U19" s="117"/>
      <c r="V19" s="113"/>
      <c r="W19" s="113"/>
      <c r="X19" s="112"/>
    </row>
    <row r="20" spans="1:31" s="36" customFormat="1" x14ac:dyDescent="0.25">
      <c r="A20" s="89">
        <v>1</v>
      </c>
      <c r="B20" s="74">
        <v>2</v>
      </c>
      <c r="C20" s="74">
        <v>3</v>
      </c>
      <c r="D20" s="74">
        <v>4</v>
      </c>
      <c r="E20" s="74">
        <v>5</v>
      </c>
      <c r="F20" s="74">
        <v>6</v>
      </c>
      <c r="G20" s="75">
        <v>7</v>
      </c>
      <c r="H20" s="75">
        <v>8</v>
      </c>
      <c r="I20" s="74">
        <v>9</v>
      </c>
      <c r="J20" s="74">
        <v>10</v>
      </c>
      <c r="K20" s="74">
        <v>11</v>
      </c>
      <c r="L20" s="74">
        <v>12</v>
      </c>
      <c r="M20" s="75">
        <v>13</v>
      </c>
      <c r="N20" s="75">
        <v>14</v>
      </c>
      <c r="O20" s="74">
        <v>15</v>
      </c>
      <c r="P20" s="74">
        <v>16</v>
      </c>
      <c r="Q20" s="74">
        <v>17</v>
      </c>
      <c r="R20" s="74">
        <v>18</v>
      </c>
      <c r="S20" s="75">
        <v>19</v>
      </c>
      <c r="T20" s="75">
        <v>20</v>
      </c>
      <c r="U20" s="117"/>
      <c r="V20" s="13"/>
      <c r="W20" s="13"/>
      <c r="X20" s="14"/>
    </row>
    <row r="21" spans="1:31" s="15" customFormat="1" ht="36.75" customHeight="1" x14ac:dyDescent="0.2">
      <c r="A21" s="90"/>
      <c r="B21" s="94" t="s">
        <v>85</v>
      </c>
      <c r="C21" s="76">
        <f t="shared" ref="C21:F21" si="0">C23+C72+C79</f>
        <v>19.945</v>
      </c>
      <c r="D21" s="76">
        <f t="shared" si="0"/>
        <v>157.82</v>
      </c>
      <c r="E21" s="76">
        <f t="shared" si="0"/>
        <v>2715406.1</v>
      </c>
      <c r="F21" s="76">
        <f t="shared" si="0"/>
        <v>485969.30000000005</v>
      </c>
      <c r="G21" s="76"/>
      <c r="H21" s="76">
        <f>H23+H72+H79</f>
        <v>2229436.8000000003</v>
      </c>
      <c r="I21" s="76">
        <f>I23+I72+I79</f>
        <v>51.381</v>
      </c>
      <c r="J21" s="76">
        <f>J23+J72+J79</f>
        <v>66.3</v>
      </c>
      <c r="K21" s="76">
        <f>K23+K72+K79</f>
        <v>3723674.3999999994</v>
      </c>
      <c r="L21" s="76">
        <f>L23+L72+L79</f>
        <v>1332889.2999999998</v>
      </c>
      <c r="M21" s="76"/>
      <c r="N21" s="76">
        <f>N23+N72+N79</f>
        <v>2390785.1</v>
      </c>
      <c r="O21" s="76">
        <f>O23+O72+O79</f>
        <v>18.271999999999998</v>
      </c>
      <c r="P21" s="76">
        <f>P23+P72+P79</f>
        <v>49.4</v>
      </c>
      <c r="Q21" s="76">
        <f>Q23+Q72+Q79</f>
        <v>4027592.8600000003</v>
      </c>
      <c r="R21" s="76">
        <f>R23+R72+R79</f>
        <v>2456811.4</v>
      </c>
      <c r="S21" s="76"/>
      <c r="T21" s="76">
        <f>T23+T72+T79</f>
        <v>1570781.46</v>
      </c>
      <c r="U21" s="117"/>
      <c r="V21" s="13"/>
      <c r="W21" s="17"/>
    </row>
    <row r="22" spans="1:31" s="36" customFormat="1" ht="39.75" customHeight="1" x14ac:dyDescent="0.25">
      <c r="A22" s="107" t="s">
        <v>86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77"/>
      <c r="P22" s="77"/>
      <c r="Q22" s="77"/>
      <c r="R22" s="77"/>
      <c r="S22" s="77"/>
      <c r="T22" s="77"/>
      <c r="U22" s="33"/>
      <c r="V22" s="13"/>
      <c r="W22" s="18"/>
      <c r="X22" s="14"/>
    </row>
    <row r="23" spans="1:31" s="32" customFormat="1" ht="34.5" customHeight="1" x14ac:dyDescent="0.25">
      <c r="A23" s="91"/>
      <c r="B23" s="95" t="s">
        <v>22</v>
      </c>
      <c r="C23" s="76">
        <f t="shared" ref="C23:E23" si="1">C25+C50+C54+C61+C70</f>
        <v>19.945</v>
      </c>
      <c r="D23" s="76">
        <f t="shared" si="1"/>
        <v>157.82</v>
      </c>
      <c r="E23" s="76">
        <f t="shared" si="1"/>
        <v>1432613.5</v>
      </c>
      <c r="F23" s="76">
        <f>F25+F50+F54+F61+F70</f>
        <v>485969.30000000005</v>
      </c>
      <c r="G23" s="76"/>
      <c r="H23" s="76">
        <f>H25+H50+H54+H61+H70</f>
        <v>946644.20000000007</v>
      </c>
      <c r="I23" s="76">
        <f>I25+I50+I54+I61+I70</f>
        <v>51.381</v>
      </c>
      <c r="J23" s="76">
        <f>J25+J50+J54+J61+J70</f>
        <v>66.3</v>
      </c>
      <c r="K23" s="76">
        <f>K25+K50+K54+K61+K70</f>
        <v>2217529.6999999997</v>
      </c>
      <c r="L23" s="76">
        <f>L25+L50+L54+L61+L70</f>
        <v>1332889.2999999998</v>
      </c>
      <c r="M23" s="76"/>
      <c r="N23" s="76">
        <f>N25+N50+N54+N61+N70</f>
        <v>884640.4</v>
      </c>
      <c r="O23" s="76">
        <f>O25+O50+O54+O61+O70</f>
        <v>18.271999999999998</v>
      </c>
      <c r="P23" s="76">
        <f>P25+P50+P54+P61+P70</f>
        <v>49.4</v>
      </c>
      <c r="Q23" s="76">
        <f>Q25+Q50+Q54+Q61+Q70</f>
        <v>2741732.7</v>
      </c>
      <c r="R23" s="76">
        <f>R25+R50+R54+R61+R70</f>
        <v>2456811.4</v>
      </c>
      <c r="S23" s="76"/>
      <c r="T23" s="76">
        <f>T25+T50+T54+T61+T70</f>
        <v>284921.3</v>
      </c>
      <c r="U23" s="16"/>
      <c r="V23" s="13"/>
      <c r="W23" s="18"/>
      <c r="X23" s="20"/>
    </row>
    <row r="24" spans="1:31" s="32" customFormat="1" ht="15.75" customHeight="1" x14ac:dyDescent="0.25">
      <c r="A24" s="86"/>
      <c r="B24" s="87" t="s">
        <v>2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35"/>
      <c r="V24" s="13"/>
      <c r="W24" s="18"/>
      <c r="X24" s="20"/>
    </row>
    <row r="25" spans="1:31" s="32" customFormat="1" ht="35.25" customHeight="1" x14ac:dyDescent="0.25">
      <c r="A25" s="86"/>
      <c r="B25" s="95" t="s">
        <v>19</v>
      </c>
      <c r="C25" s="76">
        <f t="shared" ref="C25" si="2">SUM(C26:C49)</f>
        <v>9.1470000000000002</v>
      </c>
      <c r="D25" s="76"/>
      <c r="E25" s="76">
        <f>SUM(E26:E49)</f>
        <v>916267.27300000004</v>
      </c>
      <c r="F25" s="76">
        <f>SUM(F26:F49)</f>
        <v>154952.505</v>
      </c>
      <c r="G25" s="76"/>
      <c r="H25" s="76">
        <f>SUM(H26:H49)</f>
        <v>761314.76800000004</v>
      </c>
      <c r="I25" s="76">
        <f>SUM(I26:I49)</f>
        <v>23.581000000000003</v>
      </c>
      <c r="J25" s="76"/>
      <c r="K25" s="76">
        <f>SUM(K26:K49)</f>
        <v>1809691.787</v>
      </c>
      <c r="L25" s="76">
        <f>SUM(L26:L49)</f>
        <v>1150693.6669999999</v>
      </c>
      <c r="M25" s="76"/>
      <c r="N25" s="76">
        <f>SUM(N26:N49)</f>
        <v>658998.12</v>
      </c>
      <c r="O25" s="76">
        <f>SUM(O26:O49)</f>
        <v>18.271999999999998</v>
      </c>
      <c r="P25" s="76"/>
      <c r="Q25" s="76">
        <f>SUM(Q26:Q49)</f>
        <v>2702031.4390000002</v>
      </c>
      <c r="R25" s="76">
        <f>SUM(R26:R49)</f>
        <v>2419889.2379999999</v>
      </c>
      <c r="S25" s="76"/>
      <c r="T25" s="76">
        <f>SUM(T26:T49)</f>
        <v>282142.201</v>
      </c>
      <c r="U25" s="16"/>
      <c r="V25" s="13"/>
      <c r="W25" s="18"/>
      <c r="X25" s="20"/>
      <c r="Z25" s="20"/>
      <c r="AB25" s="20"/>
    </row>
    <row r="26" spans="1:31" s="32" customFormat="1" ht="87.75" customHeight="1" x14ac:dyDescent="0.2">
      <c r="A26" s="127" t="s">
        <v>5</v>
      </c>
      <c r="B26" s="85" t="s">
        <v>70</v>
      </c>
      <c r="C26" s="78"/>
      <c r="D26" s="78"/>
      <c r="E26" s="78">
        <f t="shared" ref="E26:E32" si="3">F26+H26</f>
        <v>42992.926999999996</v>
      </c>
      <c r="F26" s="78"/>
      <c r="G26" s="78"/>
      <c r="H26" s="78">
        <f>20000+22992.927</f>
        <v>42992.926999999996</v>
      </c>
      <c r="I26" s="78">
        <v>0.7</v>
      </c>
      <c r="J26" s="78"/>
      <c r="K26" s="78">
        <f>L26+N26</f>
        <v>11718.326999999999</v>
      </c>
      <c r="L26" s="78">
        <f>11366.777</f>
        <v>11366.777</v>
      </c>
      <c r="M26" s="78"/>
      <c r="N26" s="78">
        <v>351.55</v>
      </c>
      <c r="O26" s="78"/>
      <c r="P26" s="78"/>
      <c r="Q26" s="78"/>
      <c r="R26" s="78"/>
      <c r="S26" s="78"/>
      <c r="T26" s="78"/>
      <c r="U26" s="1"/>
      <c r="V26" s="13"/>
      <c r="W26" s="7"/>
    </row>
    <row r="27" spans="1:31" s="32" customFormat="1" ht="87.75" customHeight="1" x14ac:dyDescent="0.2">
      <c r="A27" s="127"/>
      <c r="B27" s="85" t="s">
        <v>70</v>
      </c>
      <c r="C27" s="78"/>
      <c r="D27" s="78"/>
      <c r="E27" s="78">
        <f t="shared" ref="E27" si="4">F27+H27</f>
        <v>0</v>
      </c>
      <c r="F27" s="78"/>
      <c r="G27" s="78"/>
      <c r="H27" s="78">
        <v>0</v>
      </c>
      <c r="I27" s="78"/>
      <c r="J27" s="78"/>
      <c r="K27" s="78">
        <f>L27+N27</f>
        <v>56709.896000000001</v>
      </c>
      <c r="L27" s="78">
        <v>0</v>
      </c>
      <c r="M27" s="78"/>
      <c r="N27" s="78">
        <v>56709.896000000001</v>
      </c>
      <c r="O27" s="78"/>
      <c r="P27" s="78"/>
      <c r="Q27" s="78"/>
      <c r="R27" s="78"/>
      <c r="S27" s="78"/>
      <c r="T27" s="78"/>
      <c r="U27" s="1"/>
      <c r="V27" s="13"/>
      <c r="W27" s="7"/>
    </row>
    <row r="28" spans="1:31" s="32" customFormat="1" ht="120" customHeight="1" x14ac:dyDescent="0.2">
      <c r="A28" s="86" t="s">
        <v>6</v>
      </c>
      <c r="B28" s="85" t="s">
        <v>59</v>
      </c>
      <c r="C28" s="78">
        <v>4</v>
      </c>
      <c r="D28" s="72"/>
      <c r="E28" s="78">
        <f t="shared" si="3"/>
        <v>371401.66899999999</v>
      </c>
      <c r="F28" s="78"/>
      <c r="G28" s="78"/>
      <c r="H28" s="78">
        <f>371401.669</f>
        <v>371401.66899999999</v>
      </c>
      <c r="I28" s="78"/>
      <c r="J28" s="72"/>
      <c r="K28" s="78"/>
      <c r="L28" s="78"/>
      <c r="M28" s="78"/>
      <c r="N28" s="78"/>
      <c r="O28" s="78"/>
      <c r="P28" s="72"/>
      <c r="Q28" s="78"/>
      <c r="R28" s="78"/>
      <c r="S28" s="78"/>
      <c r="T28" s="78"/>
      <c r="U28" s="1"/>
      <c r="V28" s="13"/>
      <c r="W28" s="7"/>
    </row>
    <row r="29" spans="1:31" s="32" customFormat="1" ht="118.5" customHeight="1" x14ac:dyDescent="0.2">
      <c r="A29" s="86" t="s">
        <v>7</v>
      </c>
      <c r="B29" s="85" t="s">
        <v>60</v>
      </c>
      <c r="C29" s="78"/>
      <c r="D29" s="72"/>
      <c r="E29" s="78">
        <f t="shared" si="3"/>
        <v>116.577</v>
      </c>
      <c r="F29" s="78"/>
      <c r="G29" s="78"/>
      <c r="H29" s="78">
        <f>116.577</f>
        <v>116.577</v>
      </c>
      <c r="I29" s="78"/>
      <c r="J29" s="72"/>
      <c r="K29" s="78">
        <f>L29+N29</f>
        <v>404887.53399999993</v>
      </c>
      <c r="L29" s="78">
        <f>390265.545+13010.1-10534.737</f>
        <v>392740.90799999994</v>
      </c>
      <c r="M29" s="78"/>
      <c r="N29" s="78">
        <f>12472.443-325.817</f>
        <v>12146.626</v>
      </c>
      <c r="O29" s="78">
        <v>3</v>
      </c>
      <c r="P29" s="72"/>
      <c r="Q29" s="78">
        <f>R29+S29+T29</f>
        <v>10860.554</v>
      </c>
      <c r="R29" s="78">
        <f>10100.315</f>
        <v>10100.315000000001</v>
      </c>
      <c r="S29" s="78"/>
      <c r="T29" s="78">
        <f>760.239</f>
        <v>760.23900000000003</v>
      </c>
      <c r="U29" s="1"/>
      <c r="V29" s="13"/>
      <c r="W29" s="7"/>
    </row>
    <row r="30" spans="1:31" s="32" customFormat="1" ht="102" customHeight="1" x14ac:dyDescent="0.2">
      <c r="A30" s="100" t="s">
        <v>8</v>
      </c>
      <c r="B30" s="83" t="s">
        <v>37</v>
      </c>
      <c r="C30" s="78">
        <v>0.71699999999999997</v>
      </c>
      <c r="D30" s="78"/>
      <c r="E30" s="78">
        <f t="shared" si="3"/>
        <v>30969.9</v>
      </c>
      <c r="F30" s="78"/>
      <c r="G30" s="78"/>
      <c r="H30" s="78">
        <f>30969.9</f>
        <v>30969.9</v>
      </c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1"/>
      <c r="V30" s="13"/>
      <c r="W30" s="34"/>
    </row>
    <row r="31" spans="1:31" s="32" customFormat="1" ht="101.25" customHeight="1" x14ac:dyDescent="0.2">
      <c r="A31" s="86" t="s">
        <v>9</v>
      </c>
      <c r="B31" s="83" t="s">
        <v>62</v>
      </c>
      <c r="C31" s="78"/>
      <c r="D31" s="78"/>
      <c r="E31" s="78">
        <f t="shared" si="3"/>
        <v>24487.491999999998</v>
      </c>
      <c r="F31" s="78"/>
      <c r="G31" s="78"/>
      <c r="H31" s="78">
        <f>24487.492</f>
        <v>24487.491999999998</v>
      </c>
      <c r="I31" s="78">
        <v>4</v>
      </c>
      <c r="J31" s="78"/>
      <c r="K31" s="78">
        <f>L31+N31</f>
        <v>195974.50899999999</v>
      </c>
      <c r="L31" s="78">
        <f>190095.273</f>
        <v>190095.27299999999</v>
      </c>
      <c r="M31" s="78"/>
      <c r="N31" s="78">
        <f>5879.236</f>
        <v>5879.2359999999999</v>
      </c>
      <c r="O31" s="78"/>
      <c r="P31" s="78"/>
      <c r="Q31" s="78"/>
      <c r="R31" s="78"/>
      <c r="S31" s="78"/>
      <c r="T31" s="78"/>
      <c r="U31" s="1"/>
      <c r="V31" s="13"/>
      <c r="W31" s="7"/>
    </row>
    <row r="32" spans="1:31" s="32" customFormat="1" ht="86.25" customHeight="1" x14ac:dyDescent="0.2">
      <c r="A32" s="86" t="s">
        <v>30</v>
      </c>
      <c r="B32" s="88" t="s">
        <v>40</v>
      </c>
      <c r="C32" s="78">
        <v>4.01</v>
      </c>
      <c r="D32" s="78"/>
      <c r="E32" s="78">
        <f t="shared" si="3"/>
        <v>190123.74</v>
      </c>
      <c r="F32" s="78"/>
      <c r="G32" s="78"/>
      <c r="H32" s="78">
        <f>190123.74</f>
        <v>190123.74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1"/>
      <c r="V32" s="13"/>
      <c r="W32" s="7"/>
    </row>
    <row r="33" spans="1:25" s="32" customFormat="1" ht="86.25" customHeight="1" x14ac:dyDescent="0.2">
      <c r="A33" s="86" t="s">
        <v>10</v>
      </c>
      <c r="B33" s="88" t="s">
        <v>71</v>
      </c>
      <c r="C33" s="78"/>
      <c r="D33" s="78"/>
      <c r="E33" s="78"/>
      <c r="F33" s="78"/>
      <c r="G33" s="78"/>
      <c r="H33" s="78"/>
      <c r="I33" s="78"/>
      <c r="J33" s="78"/>
      <c r="K33" s="78">
        <f>L33+N33</f>
        <v>2624.029</v>
      </c>
      <c r="L33" s="78"/>
      <c r="M33" s="78"/>
      <c r="N33" s="78">
        <f>1791.989+832.04</f>
        <v>2624.029</v>
      </c>
      <c r="O33" s="78">
        <f>6</f>
        <v>6</v>
      </c>
      <c r="P33" s="78"/>
      <c r="Q33" s="78">
        <f>R33+S33+T33</f>
        <v>548714.73800000001</v>
      </c>
      <c r="R33" s="78">
        <f>510304.706</f>
        <v>510304.70600000001</v>
      </c>
      <c r="S33" s="78"/>
      <c r="T33" s="78">
        <f>38410.032</f>
        <v>38410.031999999999</v>
      </c>
      <c r="U33" s="1"/>
      <c r="V33" s="13"/>
      <c r="W33" s="7"/>
    </row>
    <row r="34" spans="1:25" s="32" customFormat="1" ht="105" customHeight="1" x14ac:dyDescent="0.2">
      <c r="A34" s="100" t="s">
        <v>11</v>
      </c>
      <c r="B34" s="85" t="s">
        <v>63</v>
      </c>
      <c r="C34" s="78"/>
      <c r="D34" s="78"/>
      <c r="E34" s="78">
        <f>H34+F34</f>
        <v>6886.0559999999996</v>
      </c>
      <c r="F34" s="78"/>
      <c r="G34" s="78"/>
      <c r="H34" s="78">
        <f>6886.056</f>
        <v>6886.0559999999996</v>
      </c>
      <c r="I34" s="78">
        <v>3.58</v>
      </c>
      <c r="J34" s="78"/>
      <c r="K34" s="78">
        <f>N34+L34</f>
        <v>169620.93100000001</v>
      </c>
      <c r="L34" s="78"/>
      <c r="M34" s="78"/>
      <c r="N34" s="78">
        <f>169620.931</f>
        <v>169620.93100000001</v>
      </c>
      <c r="O34" s="78"/>
      <c r="P34" s="78"/>
      <c r="Q34" s="78"/>
      <c r="R34" s="78"/>
      <c r="S34" s="78"/>
      <c r="T34" s="78"/>
      <c r="U34" s="1"/>
      <c r="V34" s="13"/>
      <c r="W34" s="7"/>
      <c r="Y34" s="24"/>
    </row>
    <row r="35" spans="1:25" s="32" customFormat="1" ht="123.75" customHeight="1" x14ac:dyDescent="0.2">
      <c r="A35" s="127" t="s">
        <v>12</v>
      </c>
      <c r="B35" s="85" t="s">
        <v>38</v>
      </c>
      <c r="C35" s="78"/>
      <c r="D35" s="78"/>
      <c r="E35" s="78">
        <f>H35+F35</f>
        <v>142065.158</v>
      </c>
      <c r="F35" s="78">
        <f>237250.169-5163.634-51080.16-14244.495-26117.391</f>
        <v>140644.489</v>
      </c>
      <c r="G35" s="78"/>
      <c r="H35" s="78">
        <f>1420.652+0.017</f>
        <v>1420.6690000000001</v>
      </c>
      <c r="I35" s="78">
        <v>5.4720000000000004</v>
      </c>
      <c r="J35" s="78"/>
      <c r="K35" s="78">
        <f>N35+L35</f>
        <v>109602.45299999999</v>
      </c>
      <c r="L35" s="78"/>
      <c r="M35" s="78"/>
      <c r="N35" s="78">
        <f>109602.453</f>
        <v>109602.45299999999</v>
      </c>
      <c r="O35" s="78"/>
      <c r="P35" s="78"/>
      <c r="Q35" s="78"/>
      <c r="R35" s="78"/>
      <c r="S35" s="78"/>
      <c r="T35" s="78"/>
      <c r="U35" s="1"/>
      <c r="V35" s="13"/>
      <c r="W35" s="7"/>
      <c r="Y35" s="24"/>
    </row>
    <row r="36" spans="1:25" s="32" customFormat="1" ht="111" hidden="1" customHeight="1" x14ac:dyDescent="0.2">
      <c r="A36" s="127"/>
      <c r="B36" s="85" t="s">
        <v>48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1"/>
      <c r="V36" s="108"/>
      <c r="W36" s="108"/>
    </row>
    <row r="37" spans="1:25" s="32" customFormat="1" ht="123.75" customHeight="1" x14ac:dyDescent="0.2">
      <c r="A37" s="127"/>
      <c r="B37" s="85" t="s">
        <v>38</v>
      </c>
      <c r="C37" s="78"/>
      <c r="D37" s="78"/>
      <c r="E37" s="78">
        <f>H37+F37</f>
        <v>36749.17</v>
      </c>
      <c r="F37" s="78">
        <v>0</v>
      </c>
      <c r="G37" s="78"/>
      <c r="H37" s="78">
        <f>36749.187-0.017</f>
        <v>36749.17</v>
      </c>
      <c r="I37" s="78"/>
      <c r="J37" s="78"/>
      <c r="K37" s="78">
        <f>N37+L37</f>
        <v>0</v>
      </c>
      <c r="L37" s="78"/>
      <c r="M37" s="78"/>
      <c r="N37" s="78">
        <v>0</v>
      </c>
      <c r="O37" s="78"/>
      <c r="P37" s="78"/>
      <c r="Q37" s="78"/>
      <c r="R37" s="78"/>
      <c r="S37" s="78"/>
      <c r="T37" s="78"/>
      <c r="U37" s="1"/>
      <c r="V37" s="13"/>
      <c r="W37" s="7"/>
      <c r="Y37" s="24"/>
    </row>
    <row r="38" spans="1:25" s="32" customFormat="1" ht="123.75" customHeight="1" x14ac:dyDescent="0.2">
      <c r="A38" s="86" t="s">
        <v>18</v>
      </c>
      <c r="B38" s="85" t="s">
        <v>79</v>
      </c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>
        <f>R38+S38+T38</f>
        <v>419246.973</v>
      </c>
      <c r="R38" s="78">
        <f>400000-10100.315</f>
        <v>389899.685</v>
      </c>
      <c r="S38" s="78"/>
      <c r="T38" s="78">
        <f>30107.527-760.239</f>
        <v>29347.287999999997</v>
      </c>
      <c r="U38" s="1"/>
      <c r="V38" s="13"/>
      <c r="W38" s="7"/>
      <c r="Y38" s="24"/>
    </row>
    <row r="39" spans="1:25" s="32" customFormat="1" ht="124.5" customHeight="1" x14ac:dyDescent="0.2">
      <c r="A39" s="127" t="s">
        <v>13</v>
      </c>
      <c r="B39" s="85" t="s">
        <v>47</v>
      </c>
      <c r="C39" s="78"/>
      <c r="D39" s="78"/>
      <c r="E39" s="78">
        <f>F39+H39</f>
        <v>2438.3739999999998</v>
      </c>
      <c r="F39" s="78">
        <f>604.675+1809.315</f>
        <v>2413.9899999999998</v>
      </c>
      <c r="G39" s="78"/>
      <c r="H39" s="78">
        <v>24.384</v>
      </c>
      <c r="I39" s="78">
        <v>2.6720000000000002</v>
      </c>
      <c r="J39" s="78"/>
      <c r="K39" s="78">
        <f>N39+L39</f>
        <v>173580.321</v>
      </c>
      <c r="L39" s="78">
        <f>170877.408-2504.497</f>
        <v>168372.91099999999</v>
      </c>
      <c r="M39" s="78"/>
      <c r="N39" s="78">
        <f>5284.869-77.459</f>
        <v>5207.41</v>
      </c>
      <c r="O39" s="78"/>
      <c r="P39" s="78"/>
      <c r="Q39" s="78"/>
      <c r="R39" s="78"/>
      <c r="S39" s="78"/>
      <c r="T39" s="78"/>
      <c r="U39" s="1"/>
      <c r="V39" s="13"/>
      <c r="W39" s="13"/>
    </row>
    <row r="40" spans="1:25" s="32" customFormat="1" ht="124.5" customHeight="1" x14ac:dyDescent="0.2">
      <c r="A40" s="127"/>
      <c r="B40" s="85" t="s">
        <v>47</v>
      </c>
      <c r="C40" s="78"/>
      <c r="D40" s="78"/>
      <c r="E40" s="78">
        <f>F40+H40</f>
        <v>20748.257000000001</v>
      </c>
      <c r="F40" s="78">
        <v>0</v>
      </c>
      <c r="G40" s="78"/>
      <c r="H40" s="78">
        <v>20748.257000000001</v>
      </c>
      <c r="I40" s="78"/>
      <c r="J40" s="78"/>
      <c r="K40" s="78">
        <f>N40+L40</f>
        <v>0</v>
      </c>
      <c r="L40" s="78">
        <v>0</v>
      </c>
      <c r="M40" s="78"/>
      <c r="N40" s="78">
        <v>0</v>
      </c>
      <c r="O40" s="78"/>
      <c r="P40" s="78"/>
      <c r="Q40" s="78"/>
      <c r="R40" s="78"/>
      <c r="S40" s="78"/>
      <c r="T40" s="78"/>
      <c r="U40" s="1"/>
      <c r="V40" s="13"/>
      <c r="W40" s="13"/>
    </row>
    <row r="41" spans="1:25" s="32" customFormat="1" ht="106.5" customHeight="1" x14ac:dyDescent="0.2">
      <c r="A41" s="86" t="s">
        <v>14</v>
      </c>
      <c r="B41" s="83" t="s">
        <v>119</v>
      </c>
      <c r="C41" s="78"/>
      <c r="D41" s="78"/>
      <c r="E41" s="78">
        <f>F41+H41</f>
        <v>18624.962</v>
      </c>
      <c r="F41" s="78"/>
      <c r="G41" s="78"/>
      <c r="H41" s="78">
        <f>18624.962</f>
        <v>18624.962</v>
      </c>
      <c r="I41" s="78">
        <v>3.6</v>
      </c>
      <c r="J41" s="78"/>
      <c r="K41" s="78">
        <f>L41+N41</f>
        <v>259339.54</v>
      </c>
      <c r="L41" s="78"/>
      <c r="M41" s="78"/>
      <c r="N41" s="78">
        <f>259339.54</f>
        <v>259339.54</v>
      </c>
      <c r="O41" s="78"/>
      <c r="P41" s="78"/>
      <c r="Q41" s="78"/>
      <c r="R41" s="78"/>
      <c r="S41" s="78"/>
      <c r="T41" s="78"/>
      <c r="U41" s="1"/>
      <c r="V41" s="13"/>
      <c r="W41" s="7"/>
    </row>
    <row r="42" spans="1:25" s="32" customFormat="1" ht="106.5" customHeight="1" x14ac:dyDescent="0.2">
      <c r="A42" s="127" t="s">
        <v>15</v>
      </c>
      <c r="B42" s="83" t="s">
        <v>120</v>
      </c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>
        <f>R42+S42+T42</f>
        <v>143756.28899999999</v>
      </c>
      <c r="R42" s="78">
        <f>133693.349</f>
        <v>133693.34899999999</v>
      </c>
      <c r="S42" s="78"/>
      <c r="T42" s="78">
        <v>10062.94</v>
      </c>
      <c r="U42" s="1"/>
      <c r="V42" s="13"/>
      <c r="W42" s="7"/>
    </row>
    <row r="43" spans="1:25" s="32" customFormat="1" ht="106.5" customHeight="1" x14ac:dyDescent="0.2">
      <c r="A43" s="127"/>
      <c r="B43" s="83" t="s">
        <v>73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>
        <f>R43+S43+T43</f>
        <v>100000</v>
      </c>
      <c r="R43" s="78">
        <v>0</v>
      </c>
      <c r="S43" s="78"/>
      <c r="T43" s="78">
        <v>100000</v>
      </c>
      <c r="U43" s="1"/>
      <c r="V43" s="13"/>
      <c r="W43" s="7"/>
    </row>
    <row r="44" spans="1:25" s="32" customFormat="1" ht="86.25" customHeight="1" x14ac:dyDescent="0.2">
      <c r="A44" s="127" t="s">
        <v>26</v>
      </c>
      <c r="B44" s="68" t="s">
        <v>36</v>
      </c>
      <c r="C44" s="78"/>
      <c r="D44" s="78"/>
      <c r="E44" s="78"/>
      <c r="F44" s="78"/>
      <c r="G44" s="78"/>
      <c r="H44" s="78"/>
      <c r="I44" s="78"/>
      <c r="J44" s="78"/>
      <c r="K44" s="78">
        <f>L44+N44</f>
        <v>51546.41</v>
      </c>
      <c r="L44" s="78">
        <f>50000</f>
        <v>50000</v>
      </c>
      <c r="M44" s="78"/>
      <c r="N44" s="78">
        <v>1546.41</v>
      </c>
      <c r="O44" s="78"/>
      <c r="P44" s="78"/>
      <c r="Q44" s="78">
        <f>R44+S44+T44</f>
        <v>483870.96799999999</v>
      </c>
      <c r="R44" s="78">
        <f>450000</f>
        <v>450000</v>
      </c>
      <c r="S44" s="78"/>
      <c r="T44" s="78">
        <f>33870.968</f>
        <v>33870.968000000001</v>
      </c>
      <c r="U44" s="1"/>
      <c r="V44" s="13"/>
      <c r="W44" s="7"/>
    </row>
    <row r="45" spans="1:25" s="32" customFormat="1" ht="86.25" customHeight="1" x14ac:dyDescent="0.2">
      <c r="A45" s="127"/>
      <c r="B45" s="68" t="s">
        <v>36</v>
      </c>
      <c r="C45" s="78"/>
      <c r="D45" s="78"/>
      <c r="E45" s="78"/>
      <c r="F45" s="78"/>
      <c r="G45" s="78"/>
      <c r="H45" s="78"/>
      <c r="I45" s="78"/>
      <c r="J45" s="78"/>
      <c r="K45" s="78">
        <f>L45+N45</f>
        <v>25512.787</v>
      </c>
      <c r="L45" s="78">
        <v>0</v>
      </c>
      <c r="M45" s="78"/>
      <c r="N45" s="78">
        <v>25512.787</v>
      </c>
      <c r="O45" s="78"/>
      <c r="P45" s="78"/>
      <c r="Q45" s="78">
        <f>R45+S45+T45</f>
        <v>0</v>
      </c>
      <c r="R45" s="78">
        <v>0</v>
      </c>
      <c r="S45" s="78"/>
      <c r="T45" s="78">
        <v>0</v>
      </c>
      <c r="U45" s="1"/>
      <c r="V45" s="13"/>
      <c r="W45" s="7"/>
    </row>
    <row r="46" spans="1:25" s="32" customFormat="1" ht="84.75" customHeight="1" x14ac:dyDescent="0.2">
      <c r="A46" s="86" t="s">
        <v>27</v>
      </c>
      <c r="B46" s="68" t="s">
        <v>80</v>
      </c>
      <c r="C46" s="78"/>
      <c r="D46" s="78"/>
      <c r="E46" s="78">
        <f>F46+G46+H46</f>
        <v>16648.823</v>
      </c>
      <c r="F46" s="78"/>
      <c r="G46" s="78"/>
      <c r="H46" s="78">
        <f>16648.823</f>
        <v>16648.823</v>
      </c>
      <c r="I46" s="78">
        <v>3.5569999999999999</v>
      </c>
      <c r="J46" s="78"/>
      <c r="K46" s="78">
        <f>L46+N46</f>
        <v>348575.05</v>
      </c>
      <c r="L46" s="78">
        <f>338117.798</f>
        <v>338117.79800000001</v>
      </c>
      <c r="M46" s="78"/>
      <c r="N46" s="78">
        <f>10457.252</f>
        <v>10457.252</v>
      </c>
      <c r="O46" s="78"/>
      <c r="P46" s="78"/>
      <c r="Q46" s="78"/>
      <c r="R46" s="78"/>
      <c r="S46" s="78"/>
      <c r="T46" s="78"/>
      <c r="U46" s="1"/>
      <c r="V46" s="13"/>
      <c r="W46" s="7"/>
    </row>
    <row r="47" spans="1:25" s="32" customFormat="1" ht="91.5" customHeight="1" x14ac:dyDescent="0.2">
      <c r="A47" s="86" t="s">
        <v>74</v>
      </c>
      <c r="B47" s="68" t="s">
        <v>46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>
        <f>9.272</f>
        <v>9.2720000000000002</v>
      </c>
      <c r="P47" s="78"/>
      <c r="Q47" s="78">
        <f>R47+S47+T47</f>
        <v>565474.39</v>
      </c>
      <c r="R47" s="78">
        <f>525891.183</f>
        <v>525891.18299999996</v>
      </c>
      <c r="S47" s="78"/>
      <c r="T47" s="78">
        <f>39583.207</f>
        <v>39583.207000000002</v>
      </c>
      <c r="U47" s="1"/>
      <c r="V47" s="13"/>
      <c r="W47" s="7"/>
    </row>
    <row r="48" spans="1:25" s="32" customFormat="1" ht="100.5" customHeight="1" x14ac:dyDescent="0.2">
      <c r="A48" s="86" t="s">
        <v>75</v>
      </c>
      <c r="B48" s="68" t="s">
        <v>49</v>
      </c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>
        <f>R48+S48+T48</f>
        <v>430107.527</v>
      </c>
      <c r="R48" s="78">
        <f>400000</f>
        <v>400000</v>
      </c>
      <c r="S48" s="78"/>
      <c r="T48" s="78">
        <f>30107.527</f>
        <v>30107.526999999998</v>
      </c>
      <c r="U48" s="1"/>
      <c r="V48" s="13"/>
      <c r="W48" s="7"/>
    </row>
    <row r="49" spans="1:27" s="32" customFormat="1" ht="100.5" customHeight="1" x14ac:dyDescent="0.2">
      <c r="A49" s="100" t="s">
        <v>76</v>
      </c>
      <c r="B49" s="83" t="s">
        <v>61</v>
      </c>
      <c r="C49" s="78">
        <v>0.42</v>
      </c>
      <c r="D49" s="78"/>
      <c r="E49" s="78">
        <f>F49+G49+H49</f>
        <v>12014.168</v>
      </c>
      <c r="F49" s="78">
        <f>11894.026</f>
        <v>11894.026</v>
      </c>
      <c r="G49" s="78"/>
      <c r="H49" s="78">
        <v>120.142</v>
      </c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1"/>
      <c r="V49" s="13"/>
      <c r="W49" s="34"/>
    </row>
    <row r="50" spans="1:27" s="32" customFormat="1" ht="40.5" customHeight="1" x14ac:dyDescent="0.2">
      <c r="A50" s="92"/>
      <c r="B50" s="94" t="s">
        <v>32</v>
      </c>
      <c r="C50" s="76"/>
      <c r="D50" s="76">
        <f t="shared" ref="D50:T50" si="5">SUM(D51:D53)</f>
        <v>48.81</v>
      </c>
      <c r="E50" s="76">
        <f t="shared" si="5"/>
        <v>74338.986999999994</v>
      </c>
      <c r="F50" s="76">
        <f t="shared" si="5"/>
        <v>73221.656999999992</v>
      </c>
      <c r="G50" s="76">
        <f t="shared" si="5"/>
        <v>0</v>
      </c>
      <c r="H50" s="76">
        <f t="shared" si="5"/>
        <v>1117.33</v>
      </c>
      <c r="I50" s="76"/>
      <c r="J50" s="76">
        <f t="shared" si="5"/>
        <v>0</v>
      </c>
      <c r="K50" s="76">
        <f t="shared" si="5"/>
        <v>96391.752999999997</v>
      </c>
      <c r="L50" s="76">
        <f t="shared" si="5"/>
        <v>0</v>
      </c>
      <c r="M50" s="76"/>
      <c r="N50" s="76">
        <f t="shared" si="5"/>
        <v>96391.752999999997</v>
      </c>
      <c r="O50" s="76"/>
      <c r="P50" s="76">
        <f t="shared" si="5"/>
        <v>49.4</v>
      </c>
      <c r="Q50" s="76">
        <f t="shared" si="5"/>
        <v>39701.260999999999</v>
      </c>
      <c r="R50" s="76">
        <f t="shared" si="5"/>
        <v>36922.161999999997</v>
      </c>
      <c r="S50" s="76"/>
      <c r="T50" s="76">
        <f t="shared" si="5"/>
        <v>2779.0990000000002</v>
      </c>
      <c r="U50" s="16"/>
      <c r="V50" s="13"/>
      <c r="W50" s="34"/>
    </row>
    <row r="51" spans="1:27" s="32" customFormat="1" ht="102.75" customHeight="1" x14ac:dyDescent="0.2">
      <c r="A51" s="127" t="s">
        <v>77</v>
      </c>
      <c r="B51" s="83" t="s">
        <v>50</v>
      </c>
      <c r="C51" s="78"/>
      <c r="D51" s="78">
        <v>48.81</v>
      </c>
      <c r="E51" s="78">
        <f>F51+G51+H51</f>
        <v>73961.270999999993</v>
      </c>
      <c r="F51" s="78">
        <f>73826.332-604.675</f>
        <v>73221.656999999992</v>
      </c>
      <c r="G51" s="78"/>
      <c r="H51" s="78">
        <v>739.61400000000003</v>
      </c>
      <c r="I51" s="78"/>
      <c r="J51" s="78"/>
      <c r="K51" s="78"/>
      <c r="L51" s="78"/>
      <c r="M51" s="78"/>
      <c r="N51" s="78"/>
      <c r="O51" s="78"/>
      <c r="P51" s="78"/>
      <c r="Q51" s="76"/>
      <c r="R51" s="78"/>
      <c r="S51" s="78"/>
      <c r="T51" s="78"/>
      <c r="U51" s="1"/>
      <c r="V51" s="13"/>
      <c r="W51" s="7"/>
    </row>
    <row r="52" spans="1:27" s="32" customFormat="1" ht="102.75" customHeight="1" x14ac:dyDescent="0.2">
      <c r="A52" s="127"/>
      <c r="B52" s="83" t="s">
        <v>50</v>
      </c>
      <c r="C52" s="78"/>
      <c r="D52" s="78"/>
      <c r="E52" s="78">
        <f>F52+G52+H52</f>
        <v>377.71600000000001</v>
      </c>
      <c r="F52" s="78">
        <v>0</v>
      </c>
      <c r="G52" s="78"/>
      <c r="H52" s="78">
        <v>377.71600000000001</v>
      </c>
      <c r="I52" s="78"/>
      <c r="J52" s="78"/>
      <c r="K52" s="78"/>
      <c r="L52" s="78"/>
      <c r="M52" s="78"/>
      <c r="N52" s="78"/>
      <c r="O52" s="78"/>
      <c r="P52" s="78"/>
      <c r="Q52" s="76"/>
      <c r="R52" s="78"/>
      <c r="S52" s="78"/>
      <c r="T52" s="78"/>
      <c r="U52" s="1"/>
      <c r="V52" s="13"/>
      <c r="W52" s="7"/>
    </row>
    <row r="53" spans="1:27" s="32" customFormat="1" ht="119.25" customHeight="1" x14ac:dyDescent="0.2">
      <c r="A53" s="86" t="s">
        <v>78</v>
      </c>
      <c r="B53" s="83" t="s">
        <v>65</v>
      </c>
      <c r="C53" s="78"/>
      <c r="D53" s="78"/>
      <c r="E53" s="78"/>
      <c r="F53" s="78"/>
      <c r="G53" s="78"/>
      <c r="H53" s="78"/>
      <c r="I53" s="78"/>
      <c r="J53" s="78"/>
      <c r="K53" s="78">
        <f>L53+N53</f>
        <v>96391.752999999997</v>
      </c>
      <c r="L53" s="78"/>
      <c r="M53" s="78"/>
      <c r="N53" s="78">
        <f>29416.659+16975.094+50000</f>
        <v>96391.752999999997</v>
      </c>
      <c r="O53" s="78"/>
      <c r="P53" s="78">
        <f>49.4</f>
        <v>49.4</v>
      </c>
      <c r="Q53" s="78">
        <f>R53+S53+T53</f>
        <v>39701.260999999999</v>
      </c>
      <c r="R53" s="78">
        <f>36922.162</f>
        <v>36922.161999999997</v>
      </c>
      <c r="S53" s="78"/>
      <c r="T53" s="78">
        <f>2779.099</f>
        <v>2779.0990000000002</v>
      </c>
      <c r="U53" s="1"/>
      <c r="V53" s="13"/>
      <c r="W53" s="7"/>
    </row>
    <row r="54" spans="1:27" ht="33" customHeight="1" x14ac:dyDescent="0.2">
      <c r="A54" s="86"/>
      <c r="B54" s="96" t="s">
        <v>20</v>
      </c>
      <c r="C54" s="76">
        <f>SUM(C55:C60)</f>
        <v>10.798</v>
      </c>
      <c r="D54" s="76">
        <f t="shared" ref="D54:F54" si="6">SUM(D55:D60)</f>
        <v>0</v>
      </c>
      <c r="E54" s="76">
        <f t="shared" si="6"/>
        <v>181025.19200000001</v>
      </c>
      <c r="F54" s="76">
        <f t="shared" si="6"/>
        <v>27000</v>
      </c>
      <c r="G54" s="76"/>
      <c r="H54" s="76">
        <f t="shared" ref="H54:I54" si="7">SUM(H55:H60)</f>
        <v>154025.19200000001</v>
      </c>
      <c r="I54" s="76">
        <f t="shared" si="7"/>
        <v>27.8</v>
      </c>
      <c r="J54" s="76"/>
      <c r="K54" s="76">
        <f t="shared" ref="K54:L54" si="8">SUM(K55:K60)</f>
        <v>204321.73500000002</v>
      </c>
      <c r="L54" s="76">
        <f t="shared" si="8"/>
        <v>109814.09600000001</v>
      </c>
      <c r="M54" s="76"/>
      <c r="N54" s="76">
        <f t="shared" ref="N54:O54" si="9">SUM(N55:N60)</f>
        <v>94507.63900000001</v>
      </c>
      <c r="O54" s="76">
        <f t="shared" si="9"/>
        <v>0</v>
      </c>
      <c r="P54" s="76"/>
      <c r="Q54" s="76">
        <f t="shared" ref="Q54:R54" si="10">SUM(Q55:Q60)</f>
        <v>0</v>
      </c>
      <c r="R54" s="76">
        <f t="shared" si="10"/>
        <v>0</v>
      </c>
      <c r="S54" s="76"/>
      <c r="T54" s="76">
        <f>SUM(T55:T60)</f>
        <v>0</v>
      </c>
      <c r="U54" s="16"/>
      <c r="W54" s="34"/>
      <c r="X54" s="31"/>
    </row>
    <row r="55" spans="1:27" ht="100.5" customHeight="1" x14ac:dyDescent="0.2">
      <c r="A55" s="86" t="s">
        <v>5</v>
      </c>
      <c r="B55" s="88" t="s">
        <v>39</v>
      </c>
      <c r="C55" s="78">
        <v>6.4009999999999998</v>
      </c>
      <c r="D55" s="78"/>
      <c r="E55" s="78">
        <f>F55+H55</f>
        <v>125945.77200000001</v>
      </c>
      <c r="F55" s="78"/>
      <c r="G55" s="78"/>
      <c r="H55" s="78">
        <f>92945.774-0.002+33000</f>
        <v>125945.77200000001</v>
      </c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1"/>
      <c r="W55" s="7"/>
      <c r="X55" s="31"/>
    </row>
    <row r="56" spans="1:27" ht="85.5" customHeight="1" x14ac:dyDescent="0.2">
      <c r="A56" s="86" t="s">
        <v>6</v>
      </c>
      <c r="B56" s="68" t="s">
        <v>41</v>
      </c>
      <c r="C56" s="78"/>
      <c r="D56" s="78"/>
      <c r="E56" s="78">
        <f t="shared" ref="E56:E57" si="11">F56+H56</f>
        <v>2304.239</v>
      </c>
      <c r="F56" s="78">
        <f>2281.196</f>
        <v>2281.1959999999999</v>
      </c>
      <c r="G56" s="78"/>
      <c r="H56" s="78">
        <f>23.043</f>
        <v>23.042999999999999</v>
      </c>
      <c r="I56" s="78">
        <v>12.8</v>
      </c>
      <c r="J56" s="78"/>
      <c r="K56" s="78">
        <f>L56+N56</f>
        <v>91111.327000000005</v>
      </c>
      <c r="L56" s="78"/>
      <c r="M56" s="78"/>
      <c r="N56" s="78">
        <f>91111.327</f>
        <v>91111.327000000005</v>
      </c>
      <c r="O56" s="78"/>
      <c r="P56" s="78"/>
      <c r="Q56" s="78"/>
      <c r="R56" s="78"/>
      <c r="S56" s="78"/>
      <c r="T56" s="78"/>
      <c r="U56" s="1"/>
      <c r="W56" s="3"/>
      <c r="X56" s="31"/>
      <c r="AA56" s="7"/>
    </row>
    <row r="57" spans="1:27" ht="117" customHeight="1" x14ac:dyDescent="0.2">
      <c r="A57" s="86" t="s">
        <v>7</v>
      </c>
      <c r="B57" s="68" t="s">
        <v>64</v>
      </c>
      <c r="C57" s="78"/>
      <c r="D57" s="78"/>
      <c r="E57" s="78">
        <f t="shared" si="11"/>
        <v>4064.152</v>
      </c>
      <c r="F57" s="78"/>
      <c r="G57" s="78"/>
      <c r="H57" s="78">
        <f>4064.152</f>
        <v>4064.152</v>
      </c>
      <c r="I57" s="78">
        <v>15</v>
      </c>
      <c r="J57" s="78"/>
      <c r="K57" s="78">
        <f>L57+N57</f>
        <v>113210.40800000001</v>
      </c>
      <c r="L57" s="78">
        <f>109814.096</f>
        <v>109814.09600000001</v>
      </c>
      <c r="M57" s="78"/>
      <c r="N57" s="78">
        <f>3396.312</f>
        <v>3396.3119999999999</v>
      </c>
      <c r="O57" s="78"/>
      <c r="P57" s="78"/>
      <c r="Q57" s="78"/>
      <c r="R57" s="78"/>
      <c r="S57" s="78"/>
      <c r="T57" s="78"/>
      <c r="U57" s="1"/>
      <c r="W57" s="3"/>
      <c r="X57" s="31"/>
      <c r="AA57" s="7"/>
    </row>
    <row r="58" spans="1:27" ht="136.5" customHeight="1" x14ac:dyDescent="0.2">
      <c r="A58" s="86" t="s">
        <v>8</v>
      </c>
      <c r="B58" s="68" t="s">
        <v>52</v>
      </c>
      <c r="C58" s="78">
        <v>1.2969999999999999</v>
      </c>
      <c r="D58" s="78"/>
      <c r="E58" s="78">
        <f>F58+G58+H58</f>
        <v>12111.691999999999</v>
      </c>
      <c r="F58" s="78"/>
      <c r="G58" s="78"/>
      <c r="H58" s="78">
        <f>12111.692</f>
        <v>12111.691999999999</v>
      </c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1"/>
      <c r="W58" s="3"/>
      <c r="X58" s="31"/>
      <c r="AA58" s="7"/>
    </row>
    <row r="59" spans="1:27" ht="119.25" customHeight="1" x14ac:dyDescent="0.2">
      <c r="A59" s="127" t="s">
        <v>9</v>
      </c>
      <c r="B59" s="68" t="s">
        <v>53</v>
      </c>
      <c r="C59" s="78">
        <v>3.1</v>
      </c>
      <c r="D59" s="78"/>
      <c r="E59" s="78">
        <f>F59+G59+H59</f>
        <v>24968.488000000001</v>
      </c>
      <c r="F59" s="78">
        <f>27000-2281.196</f>
        <v>24718.804</v>
      </c>
      <c r="G59" s="78"/>
      <c r="H59" s="78">
        <v>249.684</v>
      </c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1"/>
      <c r="W59" s="3"/>
      <c r="X59" s="31"/>
      <c r="AA59" s="7"/>
    </row>
    <row r="60" spans="1:27" ht="124.5" customHeight="1" x14ac:dyDescent="0.2">
      <c r="A60" s="127"/>
      <c r="B60" s="68" t="s">
        <v>53</v>
      </c>
      <c r="C60" s="78"/>
      <c r="D60" s="78"/>
      <c r="E60" s="78">
        <f>F60+G60+H60</f>
        <v>11630.849</v>
      </c>
      <c r="F60" s="78">
        <v>0</v>
      </c>
      <c r="G60" s="78"/>
      <c r="H60" s="78">
        <v>11630.849</v>
      </c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1"/>
      <c r="W60" s="3"/>
      <c r="X60" s="31"/>
      <c r="AA60" s="7"/>
    </row>
    <row r="61" spans="1:27" s="19" customFormat="1" ht="33.75" customHeight="1" x14ac:dyDescent="0.2">
      <c r="A61" s="92"/>
      <c r="B61" s="97" t="s">
        <v>31</v>
      </c>
      <c r="C61" s="76"/>
      <c r="D61" s="76">
        <f>SUM(D62:D69)</f>
        <v>109.00999999999999</v>
      </c>
      <c r="E61" s="76">
        <f>SUM(E62:E69)</f>
        <v>260982.04799999998</v>
      </c>
      <c r="F61" s="76">
        <f>SUM(F62:F69)</f>
        <v>230795.13800000004</v>
      </c>
      <c r="G61" s="76"/>
      <c r="H61" s="76">
        <f>SUM(H62:H69)</f>
        <v>30186.91</v>
      </c>
      <c r="I61" s="76"/>
      <c r="J61" s="76">
        <f>SUM(J62:J69)</f>
        <v>66.3</v>
      </c>
      <c r="K61" s="76">
        <f>SUM(K62:K69)</f>
        <v>107124.425</v>
      </c>
      <c r="L61" s="76">
        <f>SUM(L62:L69)</f>
        <v>72381.536999999997</v>
      </c>
      <c r="M61" s="76"/>
      <c r="N61" s="76">
        <f>SUM(N62:N69)</f>
        <v>34742.887999999999</v>
      </c>
      <c r="O61" s="76"/>
      <c r="P61" s="76">
        <f>SUM(P62:P69)</f>
        <v>0</v>
      </c>
      <c r="Q61" s="76">
        <f>SUM(Q62:Q69)</f>
        <v>0</v>
      </c>
      <c r="R61" s="76">
        <f>SUM(R62:R69)</f>
        <v>0</v>
      </c>
      <c r="S61" s="76"/>
      <c r="T61" s="76">
        <f>SUM(T62:T69)</f>
        <v>0</v>
      </c>
      <c r="U61" s="12"/>
      <c r="V61" s="13"/>
      <c r="W61" s="34"/>
    </row>
    <row r="62" spans="1:27" ht="90" customHeight="1" x14ac:dyDescent="0.2">
      <c r="A62" s="127" t="s">
        <v>30</v>
      </c>
      <c r="B62" s="85" t="s">
        <v>54</v>
      </c>
      <c r="C62" s="78"/>
      <c r="D62" s="78"/>
      <c r="E62" s="78">
        <f>H62+F62</f>
        <v>88499.957999999999</v>
      </c>
      <c r="F62" s="78">
        <f>87615-0.042</f>
        <v>87614.957999999999</v>
      </c>
      <c r="G62" s="78"/>
      <c r="H62" s="78">
        <v>885</v>
      </c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1"/>
      <c r="W62" s="7"/>
      <c r="X62" s="31"/>
    </row>
    <row r="63" spans="1:27" ht="90" customHeight="1" x14ac:dyDescent="0.2">
      <c r="A63" s="127"/>
      <c r="B63" s="85" t="s">
        <v>54</v>
      </c>
      <c r="C63" s="78"/>
      <c r="D63" s="78"/>
      <c r="E63" s="78">
        <f>H63+F63</f>
        <v>4.2000000000000003E-2</v>
      </c>
      <c r="F63" s="78">
        <v>0</v>
      </c>
      <c r="G63" s="78"/>
      <c r="H63" s="78">
        <v>4.2000000000000003E-2</v>
      </c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1"/>
      <c r="W63" s="7"/>
      <c r="X63" s="31"/>
    </row>
    <row r="64" spans="1:27" ht="84" customHeight="1" x14ac:dyDescent="0.2">
      <c r="A64" s="86" t="s">
        <v>10</v>
      </c>
      <c r="B64" s="68" t="s">
        <v>42</v>
      </c>
      <c r="C64" s="78"/>
      <c r="D64" s="78">
        <v>53.05</v>
      </c>
      <c r="E64" s="78">
        <f>H64+F64</f>
        <v>93525.365000000005</v>
      </c>
      <c r="F64" s="78">
        <f>92590.111</f>
        <v>92590.111000000004</v>
      </c>
      <c r="G64" s="78"/>
      <c r="H64" s="78">
        <v>935.25400000000002</v>
      </c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1"/>
      <c r="W64" s="34"/>
      <c r="X64" s="31"/>
      <c r="AA64" s="7"/>
    </row>
    <row r="65" spans="1:27" ht="104.25" customHeight="1" x14ac:dyDescent="0.2">
      <c r="A65" s="127" t="s">
        <v>11</v>
      </c>
      <c r="B65" s="68" t="s">
        <v>55</v>
      </c>
      <c r="C65" s="78"/>
      <c r="D65" s="78">
        <v>42.4</v>
      </c>
      <c r="E65" s="78">
        <f>H65+F65</f>
        <v>51101.079000000005</v>
      </c>
      <c r="F65" s="78">
        <f>63090.027-12500+0.042</f>
        <v>50590.069000000003</v>
      </c>
      <c r="G65" s="78"/>
      <c r="H65" s="78">
        <v>511.01</v>
      </c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1"/>
      <c r="W65" s="34"/>
      <c r="X65" s="31"/>
      <c r="AA65" s="7"/>
    </row>
    <row r="66" spans="1:27" ht="104.25" customHeight="1" x14ac:dyDescent="0.2">
      <c r="A66" s="127"/>
      <c r="B66" s="68" t="s">
        <v>55</v>
      </c>
      <c r="C66" s="78"/>
      <c r="D66" s="78"/>
      <c r="E66" s="78">
        <f>H66+F66</f>
        <v>126.221</v>
      </c>
      <c r="F66" s="78">
        <v>0</v>
      </c>
      <c r="G66" s="78"/>
      <c r="H66" s="78">
        <v>126.221</v>
      </c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1"/>
      <c r="W66" s="34"/>
      <c r="X66" s="31"/>
      <c r="AA66" s="7"/>
    </row>
    <row r="67" spans="1:27" ht="102.75" customHeight="1" x14ac:dyDescent="0.2">
      <c r="A67" s="127" t="s">
        <v>12</v>
      </c>
      <c r="B67" s="68" t="s">
        <v>66</v>
      </c>
      <c r="C67" s="78"/>
      <c r="D67" s="78"/>
      <c r="E67" s="78">
        <f>F67+G67+H67</f>
        <v>27272.726999999999</v>
      </c>
      <c r="F67" s="78"/>
      <c r="G67" s="78"/>
      <c r="H67" s="78">
        <f>27272.727</f>
        <v>27272.726999999999</v>
      </c>
      <c r="I67" s="78"/>
      <c r="J67" s="78">
        <v>66.3</v>
      </c>
      <c r="K67" s="78">
        <f>L67+M67+N67</f>
        <v>74620.141000000003</v>
      </c>
      <c r="L67" s="78">
        <f>68877.04+1000+2504.497</f>
        <v>72381.536999999997</v>
      </c>
      <c r="M67" s="78"/>
      <c r="N67" s="78">
        <v>2238.6039999999998</v>
      </c>
      <c r="O67" s="78"/>
      <c r="P67" s="78"/>
      <c r="Q67" s="78"/>
      <c r="R67" s="78"/>
      <c r="S67" s="78"/>
      <c r="T67" s="78"/>
      <c r="U67" s="1"/>
      <c r="W67" s="34"/>
      <c r="X67" s="31"/>
      <c r="AA67" s="7"/>
    </row>
    <row r="68" spans="1:27" ht="102.75" customHeight="1" x14ac:dyDescent="0.2">
      <c r="A68" s="127"/>
      <c r="B68" s="68" t="s">
        <v>66</v>
      </c>
      <c r="C68" s="78"/>
      <c r="D68" s="78"/>
      <c r="E68" s="78">
        <f>F68+G68+H68</f>
        <v>0</v>
      </c>
      <c r="F68" s="78"/>
      <c r="G68" s="78"/>
      <c r="H68" s="78">
        <v>0</v>
      </c>
      <c r="I68" s="78"/>
      <c r="J68" s="78"/>
      <c r="K68" s="78">
        <f>L68+M68+N68</f>
        <v>32504.284</v>
      </c>
      <c r="L68" s="78">
        <v>0</v>
      </c>
      <c r="M68" s="78"/>
      <c r="N68" s="78">
        <v>32504.284</v>
      </c>
      <c r="O68" s="78"/>
      <c r="P68" s="78"/>
      <c r="Q68" s="78"/>
      <c r="R68" s="78"/>
      <c r="S68" s="78"/>
      <c r="T68" s="78"/>
      <c r="U68" s="1"/>
      <c r="W68" s="34"/>
      <c r="X68" s="31"/>
      <c r="AA68" s="7"/>
    </row>
    <row r="69" spans="1:27" ht="102.75" customHeight="1" x14ac:dyDescent="0.2">
      <c r="A69" s="86" t="s">
        <v>18</v>
      </c>
      <c r="B69" s="68" t="s">
        <v>45</v>
      </c>
      <c r="C69" s="78"/>
      <c r="D69" s="78">
        <v>13.56</v>
      </c>
      <c r="E69" s="78">
        <f>H69+F69</f>
        <v>456.65600000000001</v>
      </c>
      <c r="F69" s="78"/>
      <c r="G69" s="78"/>
      <c r="H69" s="78">
        <f>456.656</f>
        <v>456.65600000000001</v>
      </c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1"/>
      <c r="W69" s="34"/>
      <c r="X69" s="31"/>
      <c r="AA69" s="7"/>
    </row>
    <row r="70" spans="1:27" ht="3" customHeight="1" x14ac:dyDescent="0.2">
      <c r="A70" s="86"/>
      <c r="B70" s="87" t="s">
        <v>21</v>
      </c>
      <c r="C70" s="72"/>
      <c r="D70" s="72"/>
      <c r="E70" s="72">
        <f>H70</f>
        <v>0</v>
      </c>
      <c r="F70" s="72"/>
      <c r="G70" s="72"/>
      <c r="H70" s="72">
        <f>70000-70000</f>
        <v>0</v>
      </c>
      <c r="I70" s="72"/>
      <c r="J70" s="72"/>
      <c r="K70" s="72">
        <f>N70</f>
        <v>0</v>
      </c>
      <c r="L70" s="72"/>
      <c r="M70" s="72"/>
      <c r="N70" s="72">
        <f>70000-70000</f>
        <v>0</v>
      </c>
      <c r="O70" s="72"/>
      <c r="P70" s="72"/>
      <c r="Q70" s="72">
        <f>T70</f>
        <v>0</v>
      </c>
      <c r="R70" s="72"/>
      <c r="S70" s="72"/>
      <c r="T70" s="72">
        <f>70000-70000</f>
        <v>0</v>
      </c>
      <c r="U70" s="35"/>
      <c r="W70" s="7"/>
      <c r="X70" s="31"/>
      <c r="AA70" s="7"/>
    </row>
    <row r="71" spans="1:27" ht="30" customHeight="1" x14ac:dyDescent="0.2">
      <c r="A71" s="102" t="s">
        <v>25</v>
      </c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73"/>
      <c r="P71" s="73"/>
      <c r="Q71" s="73"/>
      <c r="R71" s="73"/>
      <c r="S71" s="73"/>
      <c r="T71" s="73"/>
      <c r="U71" s="32"/>
      <c r="W71" s="34"/>
      <c r="X71" s="31"/>
    </row>
    <row r="72" spans="1:27" ht="33.75" customHeight="1" x14ac:dyDescent="0.2">
      <c r="A72" s="86"/>
      <c r="B72" s="87" t="s">
        <v>23</v>
      </c>
      <c r="C72" s="76"/>
      <c r="D72" s="76"/>
      <c r="E72" s="76">
        <f>E74+E75+E76</f>
        <v>1282792.6000000001</v>
      </c>
      <c r="F72" s="76"/>
      <c r="G72" s="76"/>
      <c r="H72" s="76">
        <f>H74+H75+H76</f>
        <v>1282792.6000000001</v>
      </c>
      <c r="I72" s="76"/>
      <c r="J72" s="76"/>
      <c r="K72" s="76">
        <f>K74+K75+K76</f>
        <v>1506144.7</v>
      </c>
      <c r="L72" s="76"/>
      <c r="M72" s="76"/>
      <c r="N72" s="76">
        <f>N74+N75+N76</f>
        <v>1506144.7</v>
      </c>
      <c r="O72" s="76"/>
      <c r="P72" s="76"/>
      <c r="Q72" s="76">
        <f>Q74+Q75+Q76</f>
        <v>1285860.1599999999</v>
      </c>
      <c r="R72" s="76"/>
      <c r="S72" s="76"/>
      <c r="T72" s="76">
        <f>T74+T75+T76</f>
        <v>1285860.1599999999</v>
      </c>
      <c r="U72" s="16"/>
      <c r="W72" s="34"/>
      <c r="X72" s="31"/>
    </row>
    <row r="73" spans="1:27" ht="16.5" customHeight="1" x14ac:dyDescent="0.2">
      <c r="A73" s="86"/>
      <c r="B73" s="87" t="s">
        <v>2</v>
      </c>
      <c r="F73" s="70"/>
      <c r="G73" s="70"/>
      <c r="H73" s="70"/>
      <c r="L73" s="70"/>
      <c r="M73" s="70"/>
      <c r="N73" s="70"/>
      <c r="R73" s="70"/>
      <c r="S73" s="70"/>
      <c r="T73" s="70"/>
      <c r="U73" s="36"/>
      <c r="W73" s="34"/>
      <c r="X73" s="31"/>
    </row>
    <row r="74" spans="1:27" ht="33.6" customHeight="1" x14ac:dyDescent="0.2">
      <c r="A74" s="86"/>
      <c r="B74" s="87" t="s">
        <v>43</v>
      </c>
      <c r="E74" s="78">
        <f>F74+H74</f>
        <v>1238792.6000000001</v>
      </c>
      <c r="F74" s="78"/>
      <c r="G74" s="78"/>
      <c r="H74" s="78">
        <f>1238792.6</f>
        <v>1238792.6000000001</v>
      </c>
      <c r="K74" s="78">
        <f>L74+N74</f>
        <v>1462144.7</v>
      </c>
      <c r="L74" s="78"/>
      <c r="M74" s="78"/>
      <c r="N74" s="78">
        <f>1462144.7</f>
        <v>1462144.7</v>
      </c>
      <c r="Q74" s="78">
        <f>R74+T74</f>
        <v>1241860.1599999999</v>
      </c>
      <c r="R74" s="78"/>
      <c r="S74" s="78"/>
      <c r="T74" s="78">
        <f>1241860.16</f>
        <v>1241860.1599999999</v>
      </c>
      <c r="U74" s="1"/>
      <c r="W74" s="7"/>
      <c r="X74" s="7"/>
    </row>
    <row r="75" spans="1:27" ht="51.6" customHeight="1" x14ac:dyDescent="0.2">
      <c r="A75" s="86"/>
      <c r="B75" s="87" t="s">
        <v>24</v>
      </c>
      <c r="E75" s="78">
        <f>H75</f>
        <v>2000</v>
      </c>
      <c r="F75" s="78"/>
      <c r="G75" s="78"/>
      <c r="H75" s="78">
        <f>2000</f>
        <v>2000</v>
      </c>
      <c r="K75" s="78">
        <f>N75</f>
        <v>2000</v>
      </c>
      <c r="L75" s="78"/>
      <c r="M75" s="78"/>
      <c r="N75" s="78">
        <f>2000</f>
        <v>2000</v>
      </c>
      <c r="Q75" s="78">
        <f>T75</f>
        <v>2000</v>
      </c>
      <c r="R75" s="78"/>
      <c r="S75" s="78"/>
      <c r="T75" s="78">
        <f>2000</f>
        <v>2000</v>
      </c>
      <c r="U75" s="1"/>
      <c r="W75" s="34"/>
      <c r="X75" s="31"/>
    </row>
    <row r="76" spans="1:27" ht="52.5" customHeight="1" x14ac:dyDescent="0.2">
      <c r="A76" s="86"/>
      <c r="B76" s="87" t="s">
        <v>3</v>
      </c>
      <c r="E76" s="78">
        <f>H76</f>
        <v>42000</v>
      </c>
      <c r="F76" s="78"/>
      <c r="G76" s="78"/>
      <c r="H76" s="78">
        <v>42000</v>
      </c>
      <c r="K76" s="78">
        <f>N76</f>
        <v>42000</v>
      </c>
      <c r="L76" s="78"/>
      <c r="M76" s="78"/>
      <c r="N76" s="78">
        <v>42000</v>
      </c>
      <c r="Q76" s="78">
        <f>T76</f>
        <v>42000</v>
      </c>
      <c r="R76" s="78"/>
      <c r="S76" s="78"/>
      <c r="T76" s="78">
        <v>42000</v>
      </c>
      <c r="U76" s="1"/>
      <c r="W76" s="34"/>
      <c r="X76" s="31"/>
    </row>
    <row r="77" spans="1:27" ht="18" customHeight="1" x14ac:dyDescent="0.2">
      <c r="B77" s="87"/>
      <c r="E77" s="78"/>
      <c r="F77" s="78"/>
      <c r="G77" s="78"/>
      <c r="H77" s="78"/>
      <c r="K77" s="78"/>
      <c r="L77" s="78"/>
      <c r="M77" s="78"/>
      <c r="N77" s="78"/>
      <c r="Q77" s="78"/>
      <c r="R77" s="78"/>
      <c r="S77" s="78"/>
      <c r="T77" s="78"/>
      <c r="U77" s="1"/>
      <c r="W77" s="34"/>
      <c r="X77" s="31"/>
    </row>
    <row r="78" spans="1:27" ht="43.5" hidden="1" customHeight="1" x14ac:dyDescent="0.2">
      <c r="A78" s="101" t="s">
        <v>34</v>
      </c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73"/>
      <c r="P78" s="73"/>
      <c r="Q78" s="73"/>
      <c r="R78" s="73"/>
      <c r="S78" s="73"/>
      <c r="T78" s="73"/>
      <c r="U78" s="32"/>
      <c r="W78" s="34"/>
      <c r="X78" s="31"/>
    </row>
    <row r="79" spans="1:27" ht="36" hidden="1" customHeight="1" x14ac:dyDescent="0.2">
      <c r="B79" s="87" t="s">
        <v>33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16"/>
      <c r="W79" s="34"/>
      <c r="X79" s="31"/>
    </row>
    <row r="80" spans="1:27" ht="23.1" hidden="1" customHeight="1" x14ac:dyDescent="0.2">
      <c r="B80" s="85" t="s">
        <v>2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1"/>
      <c r="W80" s="34"/>
      <c r="X80" s="31"/>
    </row>
    <row r="81" spans="1:27" s="32" customFormat="1" ht="119.25" hidden="1" customHeight="1" x14ac:dyDescent="0.2">
      <c r="A81" s="70" t="s">
        <v>5</v>
      </c>
      <c r="B81" s="88" t="s">
        <v>56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1"/>
      <c r="V81" s="13"/>
      <c r="W81" s="34"/>
    </row>
    <row r="82" spans="1:27" ht="102.75" hidden="1" customHeight="1" x14ac:dyDescent="0.2">
      <c r="A82" s="70" t="s">
        <v>6</v>
      </c>
      <c r="B82" s="68" t="s">
        <v>44</v>
      </c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1"/>
      <c r="W82" s="34"/>
      <c r="X82" s="31"/>
      <c r="AA82" s="7"/>
    </row>
    <row r="83" spans="1:27" s="32" customFormat="1" ht="100.5" hidden="1" customHeight="1" x14ac:dyDescent="0.2">
      <c r="A83" s="70" t="s">
        <v>7</v>
      </c>
      <c r="B83" s="83" t="s">
        <v>58</v>
      </c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1"/>
      <c r="V83" s="13"/>
      <c r="W83" s="34"/>
    </row>
    <row r="84" spans="1:27" ht="82.5" hidden="1" x14ac:dyDescent="0.25">
      <c r="A84" s="70" t="s">
        <v>8</v>
      </c>
      <c r="B84" s="83" t="s">
        <v>51</v>
      </c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26"/>
      <c r="W84" s="18"/>
    </row>
    <row r="85" spans="1:27" ht="12.75" hidden="1" customHeight="1" x14ac:dyDescent="0.25">
      <c r="W85" s="18"/>
    </row>
    <row r="86" spans="1:27" ht="16.5" hidden="1" customHeight="1" x14ac:dyDescent="0.25">
      <c r="B86" s="68"/>
      <c r="C86" s="68"/>
      <c r="D86" s="68"/>
      <c r="E86" s="68"/>
      <c r="I86" s="68"/>
      <c r="J86" s="68"/>
      <c r="K86" s="68"/>
      <c r="O86" s="68"/>
      <c r="P86" s="68"/>
      <c r="Q86" s="68"/>
      <c r="W86" s="18"/>
    </row>
    <row r="87" spans="1:27" ht="16.5" hidden="1" customHeight="1" x14ac:dyDescent="0.25">
      <c r="B87" s="68"/>
      <c r="C87" s="68"/>
      <c r="D87" s="68"/>
      <c r="E87" s="68"/>
      <c r="I87" s="68"/>
      <c r="J87" s="68"/>
      <c r="K87" s="68"/>
      <c r="O87" s="68"/>
      <c r="P87" s="68"/>
      <c r="Q87" s="68"/>
      <c r="W87" s="18"/>
    </row>
    <row r="88" spans="1:27" ht="16.5" customHeight="1" x14ac:dyDescent="0.25">
      <c r="B88" s="68"/>
      <c r="D88" s="68"/>
      <c r="E88" s="68"/>
      <c r="I88" s="68"/>
      <c r="J88" s="80"/>
      <c r="K88" s="80"/>
      <c r="O88" s="68"/>
      <c r="P88" s="68"/>
      <c r="Q88" s="68"/>
      <c r="W88" s="18"/>
    </row>
    <row r="89" spans="1:27" x14ac:dyDescent="0.25">
      <c r="E89" s="81"/>
      <c r="F89" s="82"/>
      <c r="G89" s="82"/>
      <c r="H89" s="82"/>
      <c r="W89" s="18"/>
    </row>
  </sheetData>
  <mergeCells count="48">
    <mergeCell ref="A59:A60"/>
    <mergeCell ref="A62:A63"/>
    <mergeCell ref="A65:A66"/>
    <mergeCell ref="A67:A68"/>
    <mergeCell ref="A35:A37"/>
    <mergeCell ref="A39:A40"/>
    <mergeCell ref="A42:A43"/>
    <mergeCell ref="A44:A45"/>
    <mergeCell ref="A51:A52"/>
    <mergeCell ref="Q10:T10"/>
    <mergeCell ref="Q1:T1"/>
    <mergeCell ref="Q2:T2"/>
    <mergeCell ref="Q7:T7"/>
    <mergeCell ref="Q8:T8"/>
    <mergeCell ref="Q9:T9"/>
    <mergeCell ref="Q3:T3"/>
    <mergeCell ref="Q4:T4"/>
    <mergeCell ref="Q11:T11"/>
    <mergeCell ref="Q12:T12"/>
    <mergeCell ref="Q13:T13"/>
    <mergeCell ref="A14:T14"/>
    <mergeCell ref="V14:W14"/>
    <mergeCell ref="X17:X19"/>
    <mergeCell ref="C18:C19"/>
    <mergeCell ref="D18:D19"/>
    <mergeCell ref="E18:E19"/>
    <mergeCell ref="F18:H18"/>
    <mergeCell ref="I18:I19"/>
    <mergeCell ref="J18:J19"/>
    <mergeCell ref="C17:H17"/>
    <mergeCell ref="I17:N17"/>
    <mergeCell ref="O17:T17"/>
    <mergeCell ref="A22:N22"/>
    <mergeCell ref="V36:W36"/>
    <mergeCell ref="A71:N71"/>
    <mergeCell ref="A78:N78"/>
    <mergeCell ref="K18:K19"/>
    <mergeCell ref="L18:N18"/>
    <mergeCell ref="O18:O19"/>
    <mergeCell ref="P18:P19"/>
    <mergeCell ref="Q18:Q19"/>
    <mergeCell ref="R18:T18"/>
    <mergeCell ref="U17:U21"/>
    <mergeCell ref="V17:V19"/>
    <mergeCell ref="W17:W19"/>
    <mergeCell ref="A17:A19"/>
    <mergeCell ref="B17:B19"/>
    <mergeCell ref="A26:A27"/>
  </mergeCells>
  <printOptions horizontalCentered="1"/>
  <pageMargins left="0.78740157480314965" right="0.39370078740157483" top="0.39370078740157483" bottom="0.39370078740157483" header="0.27559055118110237" footer="0.27559055118110237"/>
  <pageSetup paperSize="9" scale="38" fitToHeight="0" orientation="landscape" r:id="rId1"/>
  <headerFooter differentFirst="1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26.02.2024</vt:lpstr>
      <vt:lpstr>Вар с разделен софинан</vt:lpstr>
      <vt:lpstr>'26.02.2024'!Заголовки_для_печати</vt:lpstr>
      <vt:lpstr>'Вар с разделен софинан'!Заголовки_для_печати</vt:lpstr>
      <vt:lpstr>'26.02.2024'!Область_печати</vt:lpstr>
      <vt:lpstr>'Вар с разделен софинан'!Область_печати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mintrans-48</dc:creator>
  <cp:lastModifiedBy>Шандина Наталья Сергеевна</cp:lastModifiedBy>
  <cp:lastPrinted>2024-03-27T10:06:26Z</cp:lastPrinted>
  <dcterms:created xsi:type="dcterms:W3CDTF">2017-03-06T08:27:37Z</dcterms:created>
  <dcterms:modified xsi:type="dcterms:W3CDTF">2024-03-27T10:06:27Z</dcterms:modified>
</cp:coreProperties>
</file>